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  <Override PartName="/xl/threadedComments/threadedComment1.xml" ContentType="application/vnd.ms-excel.threadedcomments+xml"/>
  <Override PartName="/xl/threadedComments/threadedComment2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mitchell\Desktop\55094 Friday Filing EECRF Settlement Package AEP 12758-621\"/>
    </mc:Choice>
  </mc:AlternateContent>
  <bookViews>
    <workbookView xWindow="-120" yWindow="-120" windowWidth="29040" windowHeight="15720" tabRatio="596"/>
  </bookViews>
  <sheets>
    <sheet name="Schedule C 2022" sheetId="11" r:id="rId1"/>
    <sheet name="Schedule E (2024 Factors)" sheetId="2" r:id="rId2"/>
    <sheet name="WP Schedule E (2024)" sheetId="4" r:id="rId3"/>
    <sheet name="Schedule I" sheetId="30" r:id="rId4"/>
    <sheet name="Schedule G Cap Calc" sheetId="15" r:id="rId5"/>
    <sheet name="Schedule H (Projected kWh)" sheetId="3" r:id="rId6"/>
    <sheet name="Schedule Q (Losses)" sheetId="25" r:id="rId7"/>
    <sheet name="Wrkp Schedule A (2024)" sheetId="12" r:id="rId8"/>
    <sheet name="AEPTX WP Schedule C (Summary)" sheetId="28" r:id="rId9"/>
    <sheet name="WP Schedule C Central" sheetId="27" r:id="rId10"/>
    <sheet name="WP Schedule C North" sheetId="26" r:id="rId11"/>
    <sheet name="WP Schedule E (EMV)" sheetId="16" r:id="rId12"/>
    <sheet name="WP Schedule E (Bonus)" sheetId="6" r:id="rId13"/>
    <sheet name="WP Schedule E (Proceeding Exp)" sheetId="20" r:id="rId14"/>
    <sheet name="WP Schedule E (Adj Allocators)" sheetId="9" r:id="rId15"/>
    <sheet name="WP Schedule G (CPI)" sheetId="23" r:id="rId16"/>
    <sheet name="WP Schedule H" sheetId="29" r:id="rId17"/>
  </sheets>
  <externalReferences>
    <externalReference r:id="rId18"/>
    <externalReference r:id="rId19"/>
    <externalReference r:id="rId20"/>
    <externalReference r:id="rId21"/>
  </externalReferences>
  <definedNames>
    <definedName name="g">#REF!</definedName>
    <definedName name="i">#REF!</definedName>
    <definedName name="_xlnm.Print_Titles" localSheetId="7">'Wrkp Schedule A (2024)'!$A:$A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4" i="2" l="1"/>
  <c r="H12" i="2"/>
  <c r="H11" i="2"/>
  <c r="H10" i="2"/>
  <c r="H9" i="2"/>
  <c r="H8" i="2"/>
  <c r="H7" i="2"/>
  <c r="G14" i="2"/>
  <c r="G12" i="2"/>
  <c r="G11" i="2"/>
  <c r="G10" i="2"/>
  <c r="G9" i="2"/>
  <c r="G8" i="2"/>
  <c r="G7" i="2"/>
  <c r="J30" i="4" l="1"/>
  <c r="J28" i="4"/>
  <c r="J26" i="4"/>
  <c r="J24" i="4"/>
  <c r="J22" i="4"/>
  <c r="J20" i="4"/>
  <c r="I31" i="4"/>
  <c r="I26" i="4"/>
  <c r="I24" i="4"/>
  <c r="I22" i="4"/>
  <c r="I20" i="4"/>
  <c r="I18" i="4"/>
  <c r="E8" i="27" l="1"/>
  <c r="D22" i="2" l="1"/>
  <c r="D23" i="2"/>
  <c r="E25" i="15" l="1"/>
  <c r="E7" i="4"/>
  <c r="E4" i="4"/>
  <c r="D14" i="6" l="1"/>
  <c r="D13" i="6"/>
  <c r="D25" i="6"/>
  <c r="D24" i="6"/>
  <c r="D23" i="6"/>
  <c r="D22" i="6"/>
  <c r="D21" i="6"/>
  <c r="D20" i="6"/>
  <c r="D26" i="6" s="1"/>
  <c r="C25" i="6"/>
  <c r="C24" i="6"/>
  <c r="C23" i="6"/>
  <c r="C21" i="6"/>
  <c r="E24" i="6" l="1"/>
  <c r="E21" i="6"/>
  <c r="E25" i="6"/>
  <c r="E23" i="6"/>
  <c r="L15" i="15"/>
  <c r="P32" i="23"/>
  <c r="O32" i="23"/>
  <c r="F60" i="12" l="1"/>
  <c r="E60" i="12"/>
  <c r="D60" i="12"/>
  <c r="C60" i="12"/>
  <c r="B60" i="12"/>
  <c r="F28" i="12"/>
  <c r="E28" i="12"/>
  <c r="D28" i="12"/>
  <c r="C28" i="12"/>
  <c r="B28" i="12"/>
  <c r="F11" i="12"/>
  <c r="F35" i="12"/>
  <c r="C43" i="12"/>
  <c r="B43" i="12"/>
  <c r="C35" i="12"/>
  <c r="B35" i="12"/>
  <c r="F3" i="12"/>
  <c r="F43" i="12" l="1"/>
  <c r="O13" i="26" l="1"/>
  <c r="O12" i="26"/>
  <c r="P12" i="26" s="1"/>
  <c r="J12" i="26"/>
  <c r="J11" i="26"/>
  <c r="J10" i="26"/>
  <c r="K12" i="26"/>
  <c r="K11" i="26"/>
  <c r="K10" i="26"/>
  <c r="K9" i="26"/>
  <c r="K8" i="26"/>
  <c r="J13" i="26"/>
  <c r="J9" i="26"/>
  <c r="J8" i="26"/>
  <c r="I12" i="26"/>
  <c r="I11" i="26"/>
  <c r="I10" i="26"/>
  <c r="I9" i="26"/>
  <c r="I8" i="26"/>
  <c r="J12" i="27" l="1"/>
  <c r="O13" i="27"/>
  <c r="O12" i="27"/>
  <c r="B13" i="27"/>
  <c r="G13" i="27" s="1"/>
  <c r="B12" i="27"/>
  <c r="G12" i="27" s="1"/>
  <c r="C11" i="27"/>
  <c r="B11" i="27"/>
  <c r="C10" i="27"/>
  <c r="C9" i="27"/>
  <c r="B9" i="27"/>
  <c r="C8" i="27"/>
  <c r="B13" i="26"/>
  <c r="G13" i="26" s="1"/>
  <c r="B12" i="26"/>
  <c r="G12" i="26" s="1"/>
  <c r="D11" i="26"/>
  <c r="C11" i="26"/>
  <c r="B11" i="26"/>
  <c r="D10" i="26"/>
  <c r="C10" i="26"/>
  <c r="B10" i="26"/>
  <c r="D9" i="26"/>
  <c r="C9" i="26"/>
  <c r="B9" i="26"/>
  <c r="D8" i="26"/>
  <c r="C8" i="26"/>
  <c r="B8" i="26"/>
  <c r="C13" i="6" l="1"/>
  <c r="F36" i="15" l="1"/>
  <c r="F35" i="15"/>
  <c r="F37" i="15" l="1"/>
  <c r="O15" i="29"/>
  <c r="N15" i="29"/>
  <c r="M15" i="29"/>
  <c r="L15" i="29"/>
  <c r="K15" i="29"/>
  <c r="J15" i="29"/>
  <c r="I15" i="29"/>
  <c r="H15" i="29"/>
  <c r="G15" i="29"/>
  <c r="F15" i="29"/>
  <c r="E15" i="29"/>
  <c r="D15" i="29"/>
  <c r="O9" i="29"/>
  <c r="O17" i="29" s="1"/>
  <c r="N9" i="29"/>
  <c r="N17" i="29" s="1"/>
  <c r="M9" i="29"/>
  <c r="M17" i="29" s="1"/>
  <c r="L9" i="29"/>
  <c r="L17" i="29" s="1"/>
  <c r="K9" i="29"/>
  <c r="K17" i="29" s="1"/>
  <c r="J9" i="29"/>
  <c r="J17" i="29" s="1"/>
  <c r="I9" i="29"/>
  <c r="I17" i="29" s="1"/>
  <c r="H9" i="29"/>
  <c r="H17" i="29" s="1"/>
  <c r="G9" i="29"/>
  <c r="G17" i="29" s="1"/>
  <c r="F9" i="29"/>
  <c r="F17" i="29" s="1"/>
  <c r="E9" i="29"/>
  <c r="E17" i="29" s="1"/>
  <c r="D9" i="29"/>
  <c r="P9" i="29" l="1"/>
  <c r="P15" i="29"/>
  <c r="D17" i="29"/>
  <c r="P17" i="29" s="1"/>
  <c r="C3" i="3" s="1"/>
  <c r="E12" i="28"/>
  <c r="E13" i="28"/>
  <c r="K13" i="28"/>
  <c r="J13" i="28"/>
  <c r="I13" i="28"/>
  <c r="D13" i="28"/>
  <c r="C13" i="28"/>
  <c r="D12" i="28"/>
  <c r="C12" i="28"/>
  <c r="L13" i="27"/>
  <c r="C14" i="27"/>
  <c r="L13" i="26"/>
  <c r="N13" i="26" s="1"/>
  <c r="J12" i="28"/>
  <c r="C9" i="28"/>
  <c r="B9" i="28"/>
  <c r="L13" i="28" l="1"/>
  <c r="N13" i="27"/>
  <c r="B12" i="28"/>
  <c r="G12" i="28" s="1"/>
  <c r="B13" i="28"/>
  <c r="G13" i="28" s="1"/>
  <c r="L9" i="26"/>
  <c r="B11" i="28"/>
  <c r="O13" i="28"/>
  <c r="C11" i="28"/>
  <c r="K14" i="26"/>
  <c r="L10" i="26"/>
  <c r="C10" i="28"/>
  <c r="C14" i="26"/>
  <c r="I14" i="26"/>
  <c r="O12" i="28"/>
  <c r="L12" i="26"/>
  <c r="C8" i="28"/>
  <c r="D14" i="26"/>
  <c r="J14" i="26"/>
  <c r="L11" i="26"/>
  <c r="B14" i="26"/>
  <c r="L8" i="26"/>
  <c r="O31" i="23"/>
  <c r="P31" i="23" s="1"/>
  <c r="N13" i="28" l="1"/>
  <c r="P13" i="28" s="1"/>
  <c r="C28" i="11" s="1"/>
  <c r="P13" i="26"/>
  <c r="P13" i="27"/>
  <c r="C14" i="28"/>
  <c r="L14" i="26"/>
  <c r="P12" i="28" l="1"/>
  <c r="C27" i="11" s="1"/>
  <c r="C37" i="11" l="1"/>
  <c r="O30" i="23" l="1"/>
  <c r="P30" i="23" s="1"/>
  <c r="D27" i="20" l="1"/>
  <c r="J22" i="9" l="1"/>
  <c r="G22" i="9"/>
  <c r="M22" i="9" s="1"/>
  <c r="I23" i="9"/>
  <c r="H23" i="9"/>
  <c r="J23" i="9" s="1"/>
  <c r="F23" i="9"/>
  <c r="G23" i="9" s="1"/>
  <c r="E23" i="9"/>
  <c r="D23" i="9"/>
  <c r="C23" i="9"/>
  <c r="M23" i="9" l="1"/>
  <c r="J24" i="9" s="1"/>
  <c r="C15" i="9" s="1"/>
  <c r="G24" i="9"/>
  <c r="C14" i="9" s="1"/>
  <c r="O28" i="4"/>
  <c r="D24" i="9"/>
  <c r="C13" i="9" s="1"/>
  <c r="C24" i="9"/>
  <c r="C12" i="9" l="1"/>
  <c r="M24" i="9"/>
  <c r="E10" i="15"/>
  <c r="C27" i="20"/>
  <c r="O29" i="23" l="1"/>
  <c r="P29" i="23" s="1"/>
  <c r="C46" i="12" l="1"/>
  <c r="B46" i="12"/>
  <c r="F18" i="12"/>
  <c r="F14" i="12"/>
  <c r="F46" i="12" l="1"/>
  <c r="H46" i="12" s="1"/>
  <c r="L46" i="12" s="1"/>
  <c r="O28" i="23"/>
  <c r="P28" i="23" s="1"/>
  <c r="C50" i="12" l="1"/>
  <c r="B50" i="12"/>
  <c r="F50" i="12" l="1"/>
  <c r="H50" i="12" s="1"/>
  <c r="L50" i="12" s="1"/>
  <c r="O27" i="23"/>
  <c r="P27" i="23" s="1"/>
  <c r="E8" i="2" l="1"/>
  <c r="C49" i="12"/>
  <c r="B49" i="12"/>
  <c r="O26" i="23" l="1"/>
  <c r="P26" i="23" s="1"/>
  <c r="L18" i="15" l="1"/>
  <c r="L17" i="15"/>
  <c r="H32" i="2" l="1"/>
  <c r="O25" i="23"/>
  <c r="P25" i="23" s="1"/>
  <c r="D56" i="12" l="1"/>
  <c r="O24" i="23" l="1"/>
  <c r="P24" i="23" s="1"/>
  <c r="O23" i="23" l="1"/>
  <c r="P23" i="23" s="1"/>
  <c r="E58" i="12" l="1"/>
  <c r="O22" i="23" l="1"/>
  <c r="P22" i="23" s="1"/>
  <c r="O21" i="23"/>
  <c r="P21" i="23" s="1"/>
  <c r="O20" i="23"/>
  <c r="P20" i="23" s="1"/>
  <c r="O19" i="23"/>
  <c r="P19" i="23" s="1"/>
  <c r="O18" i="23"/>
  <c r="P18" i="23" s="1"/>
  <c r="O17" i="23"/>
  <c r="P17" i="23" s="1"/>
  <c r="O16" i="23"/>
  <c r="P16" i="23" s="1"/>
  <c r="O15" i="23"/>
  <c r="P15" i="23" s="1"/>
  <c r="O14" i="23"/>
  <c r="P14" i="23" s="1"/>
  <c r="O13" i="23"/>
  <c r="P13" i="23" s="1"/>
  <c r="C54" i="12"/>
  <c r="C53" i="12"/>
  <c r="F17" i="12"/>
  <c r="C45" i="12"/>
  <c r="C42" i="12"/>
  <c r="C41" i="12"/>
  <c r="C40" i="12"/>
  <c r="C39" i="12"/>
  <c r="F6" i="12"/>
  <c r="F5" i="12"/>
  <c r="C36" i="12"/>
  <c r="F26" i="12"/>
  <c r="F58" i="12"/>
  <c r="F56" i="12"/>
  <c r="B36" i="12"/>
  <c r="B37" i="12"/>
  <c r="B38" i="12"/>
  <c r="C38" i="12"/>
  <c r="B39" i="12"/>
  <c r="B40" i="12"/>
  <c r="B41" i="12"/>
  <c r="B42" i="12"/>
  <c r="B45" i="12"/>
  <c r="B53" i="12"/>
  <c r="B54" i="12"/>
  <c r="F24" i="12"/>
  <c r="D16" i="9"/>
  <c r="C16" i="9"/>
  <c r="F4" i="12"/>
  <c r="F22" i="12" l="1"/>
  <c r="F21" i="12"/>
  <c r="F41" i="12"/>
  <c r="F45" i="12"/>
  <c r="H45" i="12" s="1"/>
  <c r="L45" i="12" s="1"/>
  <c r="F38" i="12"/>
  <c r="F9" i="12"/>
  <c r="F42" i="12"/>
  <c r="C37" i="12"/>
  <c r="F37" i="12" s="1"/>
  <c r="F54" i="12"/>
  <c r="H54" i="12" s="1"/>
  <c r="L54" i="12" s="1"/>
  <c r="F7" i="12"/>
  <c r="E14" i="4"/>
  <c r="F39" i="12"/>
  <c r="F36" i="12"/>
  <c r="F53" i="12"/>
  <c r="H53" i="12" s="1"/>
  <c r="L53" i="12" s="1"/>
  <c r="F40" i="12"/>
  <c r="F10" i="12"/>
  <c r="F8" i="12"/>
  <c r="F13" i="12"/>
  <c r="F49" i="12"/>
  <c r="H49" i="12" s="1"/>
  <c r="L49" i="12" s="1"/>
  <c r="D28" i="20" l="1"/>
  <c r="C28" i="20" s="1"/>
  <c r="C31" i="4" l="1"/>
  <c r="E11" i="2" l="1"/>
  <c r="E9" i="15"/>
  <c r="E32" i="2" l="1"/>
  <c r="E33" i="2"/>
  <c r="E14" i="3" l="1"/>
  <c r="F15" i="3"/>
  <c r="C14" i="3" l="1"/>
  <c r="D13" i="3" l="1"/>
  <c r="D9" i="3"/>
  <c r="F9" i="3" s="1"/>
  <c r="O22" i="4" s="1"/>
  <c r="D12" i="3"/>
  <c r="D8" i="3"/>
  <c r="D11" i="3"/>
  <c r="D10" i="3"/>
  <c r="F10" i="3" s="1"/>
  <c r="E21" i="15" s="1"/>
  <c r="F11" i="3"/>
  <c r="O26" i="4" s="1"/>
  <c r="F13" i="3"/>
  <c r="E14" i="6" s="1"/>
  <c r="F14" i="6" s="1"/>
  <c r="F12" i="3"/>
  <c r="E13" i="6" s="1"/>
  <c r="F13" i="6" s="1"/>
  <c r="F8" i="3"/>
  <c r="E13" i="16" l="1"/>
  <c r="D25" i="11"/>
  <c r="O24" i="4"/>
  <c r="E14" i="9"/>
  <c r="F14" i="9" s="1"/>
  <c r="D20" i="2"/>
  <c r="H30" i="2" s="1"/>
  <c r="E14" i="20"/>
  <c r="E11" i="6"/>
  <c r="D24" i="11"/>
  <c r="E19" i="15"/>
  <c r="E12" i="16"/>
  <c r="E13" i="20"/>
  <c r="E13" i="9"/>
  <c r="F13" i="9" s="1"/>
  <c r="D19" i="2"/>
  <c r="H29" i="2" s="1"/>
  <c r="E10" i="6"/>
  <c r="D26" i="11"/>
  <c r="E23" i="15"/>
  <c r="E15" i="9"/>
  <c r="F15" i="9" s="1"/>
  <c r="E12" i="6"/>
  <c r="E14" i="16"/>
  <c r="E15" i="20"/>
  <c r="D21" i="2"/>
  <c r="H31" i="2" s="1"/>
  <c r="E16" i="16"/>
  <c r="H33" i="2"/>
  <c r="E17" i="20"/>
  <c r="E15" i="16"/>
  <c r="E16" i="20"/>
  <c r="O30" i="4"/>
  <c r="D14" i="3"/>
  <c r="E9" i="6"/>
  <c r="D18" i="2"/>
  <c r="H28" i="2" s="1"/>
  <c r="D23" i="11"/>
  <c r="F14" i="3"/>
  <c r="E12" i="20"/>
  <c r="O20" i="4"/>
  <c r="E12" i="9"/>
  <c r="E17" i="15"/>
  <c r="E11" i="16"/>
  <c r="J24" i="15" l="1"/>
  <c r="F16" i="3"/>
  <c r="E26" i="15"/>
  <c r="E17" i="16"/>
  <c r="E18" i="20"/>
  <c r="E15" i="6"/>
  <c r="E16" i="9"/>
  <c r="F12" i="9"/>
  <c r="D29" i="11"/>
  <c r="F16" i="9" l="1"/>
  <c r="G12" i="9" s="1"/>
  <c r="G13" i="9" l="1"/>
  <c r="M22" i="4" s="1"/>
  <c r="G15" i="9"/>
  <c r="G14" i="9"/>
  <c r="M26" i="4"/>
  <c r="K31" i="12" s="1"/>
  <c r="M24" i="4"/>
  <c r="M20" i="4"/>
  <c r="K56" i="12" l="1"/>
  <c r="F26" i="4" s="1"/>
  <c r="N24" i="4"/>
  <c r="J32" i="12" s="1"/>
  <c r="J31" i="12"/>
  <c r="N22" i="4"/>
  <c r="I32" i="12" s="1"/>
  <c r="I35" i="12" s="1"/>
  <c r="N26" i="4"/>
  <c r="K32" i="12" s="1"/>
  <c r="I31" i="12"/>
  <c r="G16" i="9"/>
  <c r="M31" i="4"/>
  <c r="H31" i="12"/>
  <c r="J56" i="12" l="1"/>
  <c r="F24" i="4" s="1"/>
  <c r="I56" i="12"/>
  <c r="F22" i="4" s="1"/>
  <c r="H56" i="12"/>
  <c r="K42" i="12"/>
  <c r="K35" i="12"/>
  <c r="J38" i="12"/>
  <c r="J35" i="12"/>
  <c r="J37" i="12"/>
  <c r="J36" i="12"/>
  <c r="K33" i="12"/>
  <c r="J42" i="12"/>
  <c r="J41" i="12"/>
  <c r="K41" i="12"/>
  <c r="J33" i="12"/>
  <c r="K38" i="12"/>
  <c r="K37" i="12"/>
  <c r="N31" i="4"/>
  <c r="K36" i="12"/>
  <c r="L31" i="12"/>
  <c r="J34" i="12"/>
  <c r="J40" i="12" s="1"/>
  <c r="L32" i="12"/>
  <c r="I36" i="12"/>
  <c r="I34" i="12"/>
  <c r="I37" i="12"/>
  <c r="I41" i="12"/>
  <c r="I38" i="12"/>
  <c r="I42" i="12"/>
  <c r="H61" i="12" l="1"/>
  <c r="L56" i="12"/>
  <c r="E11" i="4" s="1"/>
  <c r="L42" i="12"/>
  <c r="L35" i="12"/>
  <c r="L33" i="12"/>
  <c r="J43" i="12"/>
  <c r="K39" i="12"/>
  <c r="K43" i="12"/>
  <c r="L38" i="12"/>
  <c r="J39" i="12"/>
  <c r="L41" i="12"/>
  <c r="L37" i="12"/>
  <c r="I40" i="12"/>
  <c r="L40" i="12" s="1"/>
  <c r="L34" i="12"/>
  <c r="F20" i="4"/>
  <c r="L36" i="12"/>
  <c r="F30" i="4" l="1"/>
  <c r="F28" i="4"/>
  <c r="J61" i="12"/>
  <c r="K61" i="12"/>
  <c r="L39" i="12"/>
  <c r="L43" i="12"/>
  <c r="I61" i="12"/>
  <c r="F31" i="4" l="1"/>
  <c r="L61" i="12"/>
  <c r="I62" i="12" s="1"/>
  <c r="H22" i="4" s="1"/>
  <c r="H62" i="12" l="1"/>
  <c r="D11" i="16" s="1"/>
  <c r="K62" i="12"/>
  <c r="D15" i="20" s="1"/>
  <c r="E7" i="15"/>
  <c r="I58" i="12"/>
  <c r="D13" i="20"/>
  <c r="D24" i="20" s="1"/>
  <c r="C24" i="20" s="1"/>
  <c r="D12" i="16"/>
  <c r="J62" i="12"/>
  <c r="H24" i="4" s="1"/>
  <c r="I60" i="12" l="1"/>
  <c r="E22" i="4" s="1"/>
  <c r="G22" i="4" s="1"/>
  <c r="H20" i="4"/>
  <c r="H58" i="12"/>
  <c r="H60" i="12" s="1"/>
  <c r="D12" i="20"/>
  <c r="D14" i="16"/>
  <c r="H26" i="4"/>
  <c r="K58" i="12"/>
  <c r="D14" i="20"/>
  <c r="D25" i="20" s="1"/>
  <c r="C25" i="20" s="1"/>
  <c r="D13" i="16"/>
  <c r="L62" i="12"/>
  <c r="J58" i="12"/>
  <c r="D26" i="20"/>
  <c r="C26" i="20" s="1"/>
  <c r="J60" i="12" l="1"/>
  <c r="E24" i="4" s="1"/>
  <c r="G24" i="4" s="1"/>
  <c r="K60" i="12"/>
  <c r="E26" i="4" s="1"/>
  <c r="G26" i="4" s="1"/>
  <c r="D23" i="20"/>
  <c r="C23" i="20" s="1"/>
  <c r="C29" i="20" s="1"/>
  <c r="D17" i="16"/>
  <c r="H31" i="4"/>
  <c r="D18" i="20"/>
  <c r="L58" i="12"/>
  <c r="E20" i="4"/>
  <c r="E9" i="4"/>
  <c r="E10" i="4" l="1"/>
  <c r="E30" i="4" s="1"/>
  <c r="G30" i="4" s="1"/>
  <c r="L30" i="4" s="1"/>
  <c r="D6" i="16"/>
  <c r="C12" i="16" s="1"/>
  <c r="L60" i="12"/>
  <c r="C16" i="16"/>
  <c r="F16" i="16" s="1"/>
  <c r="C13" i="16"/>
  <c r="C15" i="16"/>
  <c r="F15" i="16" s="1"/>
  <c r="C11" i="16"/>
  <c r="G20" i="4"/>
  <c r="E12" i="4" l="1"/>
  <c r="E7" i="2" s="1"/>
  <c r="C14" i="16"/>
  <c r="E28" i="4"/>
  <c r="G28" i="4" s="1"/>
  <c r="L28" i="4" s="1"/>
  <c r="C32" i="2" s="1"/>
  <c r="K20" i="4"/>
  <c r="C17" i="16"/>
  <c r="F11" i="16"/>
  <c r="G31" i="4"/>
  <c r="F13" i="16"/>
  <c r="K24" i="4"/>
  <c r="L24" i="4" s="1"/>
  <c r="P30" i="4"/>
  <c r="C33" i="2"/>
  <c r="F14" i="16"/>
  <c r="K26" i="4"/>
  <c r="L26" i="4" s="1"/>
  <c r="K22" i="4"/>
  <c r="L22" i="4" s="1"/>
  <c r="F12" i="16"/>
  <c r="E15" i="4" l="1"/>
  <c r="E31" i="4"/>
  <c r="C29" i="2"/>
  <c r="P22" i="4"/>
  <c r="C30" i="2"/>
  <c r="P24" i="4"/>
  <c r="L20" i="4"/>
  <c r="J31" i="4"/>
  <c r="C31" i="2"/>
  <c r="P26" i="4"/>
  <c r="K31" i="4"/>
  <c r="P20" i="4" l="1"/>
  <c r="L31" i="4"/>
  <c r="C28" i="2"/>
  <c r="C34" i="2" l="1"/>
  <c r="D33" i="2" l="1"/>
  <c r="C23" i="2"/>
  <c r="E23" i="2" s="1"/>
  <c r="C25" i="15" l="1"/>
  <c r="D32" i="2" l="1"/>
  <c r="C22" i="2"/>
  <c r="K12" i="27" l="1"/>
  <c r="K11" i="27"/>
  <c r="K11" i="28" s="1"/>
  <c r="K10" i="27"/>
  <c r="K10" i="28" s="1"/>
  <c r="K9" i="27"/>
  <c r="K9" i="28" s="1"/>
  <c r="K8" i="27"/>
  <c r="J11" i="27"/>
  <c r="J10" i="27"/>
  <c r="J9" i="27"/>
  <c r="J8" i="27"/>
  <c r="J11" i="28" l="1"/>
  <c r="J14" i="27"/>
  <c r="J8" i="28"/>
  <c r="K8" i="28"/>
  <c r="E35" i="15" s="1"/>
  <c r="K14" i="27"/>
  <c r="K12" i="28"/>
  <c r="E36" i="15" s="1"/>
  <c r="J9" i="28"/>
  <c r="J10" i="28"/>
  <c r="K14" i="28" l="1"/>
  <c r="D35" i="15"/>
  <c r="J14" i="28"/>
  <c r="D36" i="15"/>
  <c r="D37" i="15" l="1"/>
  <c r="E37" i="15"/>
  <c r="I12" i="27" l="1"/>
  <c r="I12" i="28" l="1"/>
  <c r="L12" i="28" s="1"/>
  <c r="E17" i="11" s="1"/>
  <c r="L12" i="27"/>
  <c r="P12" i="27" s="1"/>
  <c r="I11" i="27" l="1"/>
  <c r="I9" i="27"/>
  <c r="I11" i="28" l="1"/>
  <c r="L11" i="28" s="1"/>
  <c r="L11" i="27"/>
  <c r="I10" i="27"/>
  <c r="I8" i="27"/>
  <c r="I9" i="28"/>
  <c r="L9" i="28" s="1"/>
  <c r="L9" i="27"/>
  <c r="I10" i="28" l="1"/>
  <c r="L10" i="28" s="1"/>
  <c r="E11" i="11" s="1"/>
  <c r="L10" i="27"/>
  <c r="I8" i="28"/>
  <c r="I14" i="27"/>
  <c r="L8" i="27"/>
  <c r="L14" i="27" l="1"/>
  <c r="I14" i="28"/>
  <c r="L8" i="28"/>
  <c r="L14" i="28" l="1"/>
  <c r="E7" i="11"/>
  <c r="E15" i="11" l="1"/>
  <c r="E10" i="26" l="1"/>
  <c r="G10" i="26" s="1"/>
  <c r="N10" i="26" s="1"/>
  <c r="E8" i="26" l="1"/>
  <c r="E11" i="26"/>
  <c r="G11" i="26" s="1"/>
  <c r="N11" i="26" s="1"/>
  <c r="G8" i="26" l="1"/>
  <c r="N8" i="26" s="1"/>
  <c r="E8" i="28"/>
  <c r="E9" i="26"/>
  <c r="E14" i="26" l="1"/>
  <c r="G9" i="26"/>
  <c r="N9" i="26" s="1"/>
  <c r="N14" i="26" s="1"/>
  <c r="G14" i="26" l="1"/>
  <c r="C22" i="6"/>
  <c r="B10" i="27"/>
  <c r="C20" i="6" l="1"/>
  <c r="E20" i="6" s="1"/>
  <c r="B8" i="27"/>
  <c r="B8" i="28" s="1"/>
  <c r="B10" i="28"/>
  <c r="E22" i="6"/>
  <c r="C26" i="6"/>
  <c r="B14" i="27" l="1"/>
  <c r="B14" i="28"/>
  <c r="E26" i="6"/>
  <c r="F21" i="6" l="1"/>
  <c r="D10" i="6" s="1"/>
  <c r="C10" i="6" s="1"/>
  <c r="F23" i="6"/>
  <c r="D12" i="6" s="1"/>
  <c r="C12" i="6" s="1"/>
  <c r="F20" i="6"/>
  <c r="F22" i="6"/>
  <c r="D11" i="6" s="1"/>
  <c r="C11" i="6" s="1"/>
  <c r="E30" i="2" l="1"/>
  <c r="F11" i="6"/>
  <c r="F26" i="6"/>
  <c r="D9" i="6"/>
  <c r="E31" i="2"/>
  <c r="F12" i="6"/>
  <c r="E29" i="2"/>
  <c r="F10" i="6"/>
  <c r="C9" i="6" l="1"/>
  <c r="D15" i="6"/>
  <c r="C15" i="6" l="1"/>
  <c r="E28" i="2"/>
  <c r="E34" i="2" s="1"/>
  <c r="F9" i="6"/>
  <c r="E9" i="27" l="1"/>
  <c r="E11" i="27"/>
  <c r="E10" i="27"/>
  <c r="E11" i="28" l="1"/>
  <c r="E9" i="28"/>
  <c r="E10" i="28"/>
  <c r="E14" i="27"/>
  <c r="C35" i="15"/>
  <c r="C36" i="15" l="1"/>
  <c r="I36" i="15" s="1"/>
  <c r="D8" i="27"/>
  <c r="G8" i="27" s="1"/>
  <c r="D10" i="27"/>
  <c r="G10" i="27" s="1"/>
  <c r="D11" i="27"/>
  <c r="G11" i="27" s="1"/>
  <c r="D9" i="27"/>
  <c r="G9" i="27" s="1"/>
  <c r="E14" i="28"/>
  <c r="D9" i="28" l="1"/>
  <c r="G9" i="28" s="1"/>
  <c r="N9" i="27"/>
  <c r="D11" i="28"/>
  <c r="G11" i="28" s="1"/>
  <c r="N11" i="28" s="1"/>
  <c r="C36" i="11" s="1"/>
  <c r="C23" i="15" s="1"/>
  <c r="F23" i="15" s="1"/>
  <c r="N11" i="27"/>
  <c r="D10" i="28"/>
  <c r="G10" i="28" s="1"/>
  <c r="N10" i="28" s="1"/>
  <c r="C35" i="11" s="1"/>
  <c r="C21" i="15" s="1"/>
  <c r="F21" i="15" s="1"/>
  <c r="N10" i="27"/>
  <c r="D6" i="20"/>
  <c r="D9" i="20" s="1"/>
  <c r="C37" i="15"/>
  <c r="I35" i="15"/>
  <c r="D8" i="28"/>
  <c r="D14" i="27"/>
  <c r="N8" i="27"/>
  <c r="E12" i="2" l="1"/>
  <c r="C14" i="20"/>
  <c r="C16" i="20"/>
  <c r="C13" i="20"/>
  <c r="C15" i="20"/>
  <c r="C12" i="20"/>
  <c r="C17" i="20"/>
  <c r="G14" i="27"/>
  <c r="D14" i="28"/>
  <c r="G8" i="28"/>
  <c r="N9" i="28"/>
  <c r="C34" i="11" s="1"/>
  <c r="C19" i="15" s="1"/>
  <c r="E10" i="11"/>
  <c r="E12" i="11" s="1"/>
  <c r="F17" i="20" l="1"/>
  <c r="F33" i="2"/>
  <c r="G33" i="2" s="1"/>
  <c r="I33" i="2" s="1"/>
  <c r="F29" i="2"/>
  <c r="F13" i="20"/>
  <c r="C18" i="20"/>
  <c r="F28" i="2"/>
  <c r="F12" i="20"/>
  <c r="N8" i="28"/>
  <c r="G14" i="28"/>
  <c r="E6" i="11"/>
  <c r="E8" i="11" s="1"/>
  <c r="F32" i="2"/>
  <c r="G32" i="2" s="1"/>
  <c r="F16" i="20"/>
  <c r="N14" i="27"/>
  <c r="J23" i="15"/>
  <c r="J25" i="15" s="1"/>
  <c r="J18" i="15" s="1"/>
  <c r="F19" i="15"/>
  <c r="F31" i="2"/>
  <c r="F15" i="20"/>
  <c r="F14" i="20"/>
  <c r="F30" i="2"/>
  <c r="N14" i="28" l="1"/>
  <c r="C33" i="11"/>
  <c r="F34" i="2"/>
  <c r="E14" i="11"/>
  <c r="E16" i="11" s="1"/>
  <c r="E9" i="2" s="1"/>
  <c r="C38" i="11" l="1"/>
  <c r="E8" i="15" s="1"/>
  <c r="E12" i="15" s="1"/>
  <c r="C17" i="15"/>
  <c r="F17" i="15" l="1"/>
  <c r="J17" i="15" s="1"/>
  <c r="C26" i="15"/>
  <c r="O11" i="27" l="1"/>
  <c r="P11" i="27" s="1"/>
  <c r="O10" i="27" l="1"/>
  <c r="P10" i="27" s="1"/>
  <c r="O9" i="27" l="1"/>
  <c r="P9" i="27" s="1"/>
  <c r="O8" i="27" l="1"/>
  <c r="O14" i="27" l="1"/>
  <c r="P8" i="27"/>
  <c r="P14" i="27" s="1"/>
  <c r="O10" i="26" l="1"/>
  <c r="O11" i="26"/>
  <c r="P11" i="26" l="1"/>
  <c r="O11" i="28"/>
  <c r="P11" i="28" s="1"/>
  <c r="C26" i="11" s="1"/>
  <c r="P10" i="26"/>
  <c r="O10" i="28"/>
  <c r="P10" i="28" s="1"/>
  <c r="C25" i="11" s="1"/>
  <c r="C21" i="2" l="1"/>
  <c r="E21" i="2" s="1"/>
  <c r="E26" i="11"/>
  <c r="D31" i="2"/>
  <c r="G31" i="2" s="1"/>
  <c r="I31" i="2" s="1"/>
  <c r="E25" i="11"/>
  <c r="D30" i="2"/>
  <c r="G30" i="2" s="1"/>
  <c r="I30" i="2" s="1"/>
  <c r="C20" i="2"/>
  <c r="E20" i="2" s="1"/>
  <c r="O9" i="26"/>
  <c r="P9" i="26" l="1"/>
  <c r="O9" i="28"/>
  <c r="P9" i="28" l="1"/>
  <c r="C24" i="11" l="1"/>
  <c r="D29" i="2" l="1"/>
  <c r="C19" i="2"/>
  <c r="E24" i="11"/>
  <c r="E19" i="2" l="1"/>
  <c r="G29" i="2"/>
  <c r="I29" i="2" l="1"/>
  <c r="O8" i="26" l="1"/>
  <c r="P8" i="26" l="1"/>
  <c r="P14" i="26" s="1"/>
  <c r="O8" i="28"/>
  <c r="O14" i="26"/>
  <c r="P8" i="28" l="1"/>
  <c r="O14" i="28"/>
  <c r="E18" i="11" s="1"/>
  <c r="E10" i="2" l="1"/>
  <c r="E19" i="11"/>
  <c r="C23" i="11"/>
  <c r="P14" i="28"/>
  <c r="E23" i="11" l="1"/>
  <c r="D28" i="2"/>
  <c r="C18" i="2"/>
  <c r="C29" i="11"/>
  <c r="E14" i="2"/>
  <c r="F10" i="2" s="1"/>
  <c r="G28" i="2" l="1"/>
  <c r="D34" i="2"/>
  <c r="F7" i="2"/>
  <c r="F8" i="2"/>
  <c r="F12" i="2"/>
  <c r="F9" i="2"/>
  <c r="F11" i="2"/>
  <c r="E18" i="2"/>
  <c r="C24" i="2"/>
  <c r="F14" i="2" l="1"/>
  <c r="I28" i="2"/>
  <c r="G34" i="2"/>
</calcChain>
</file>

<file path=xl/comments1.xml><?xml version="1.0" encoding="utf-8"?>
<comments xmlns="http://schemas.openxmlformats.org/spreadsheetml/2006/main">
  <authors>
    <author>tc={47DB3118-E07E-4FF2-8892-DF2DB2A2E057}</author>
  </authors>
  <commentList>
    <comment ref="N12" authorId="0" shapeId="0">
      <text>
        <r>
          <rPr>
            <sz val="10"/>
            <rFont val="Arial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removed Trans Class trailing o/u</t>
        </r>
      </text>
    </comment>
  </commentList>
</comments>
</file>

<file path=xl/comments2.xml><?xml version="1.0" encoding="utf-8"?>
<comments xmlns="http://schemas.openxmlformats.org/spreadsheetml/2006/main">
  <authors>
    <author>tc={AC19CC2A-781F-4773-9E20-DFCC56D9C0A4}</author>
  </authors>
  <commentList>
    <comment ref="N12" authorId="0" shapeId="0">
      <text>
        <r>
          <rPr>
            <sz val="10"/>
            <rFont val="Arial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removed Trans Class trailing o/u</t>
        </r>
      </text>
    </comment>
  </commentList>
</comments>
</file>

<file path=xl/sharedStrings.xml><?xml version="1.0" encoding="utf-8"?>
<sst xmlns="http://schemas.openxmlformats.org/spreadsheetml/2006/main" count="656" uniqueCount="277">
  <si>
    <t>Residential</t>
  </si>
  <si>
    <t>Transmission</t>
  </si>
  <si>
    <t>Lighting</t>
  </si>
  <si>
    <t>Secondary &lt;= 10 kW</t>
  </si>
  <si>
    <t>Total</t>
  </si>
  <si>
    <t>Class</t>
  </si>
  <si>
    <t>kWh</t>
  </si>
  <si>
    <t>Unit</t>
  </si>
  <si>
    <t>Schedule C</t>
  </si>
  <si>
    <t>Rate Classes</t>
  </si>
  <si>
    <t>Percent of Total kWh</t>
  </si>
  <si>
    <t>Total Secondary &gt; 10 kW</t>
  </si>
  <si>
    <t>Total Primary</t>
  </si>
  <si>
    <t>Schedule A</t>
  </si>
  <si>
    <t>Weighted Class Allocation Factor (D)</t>
  </si>
  <si>
    <t>(D/BPS)*S</t>
  </si>
  <si>
    <t>Adjusted Class Allocation Factors (AAF)</t>
  </si>
  <si>
    <t>AAF = ((D/BPS)*S)/Σ of the calculation for all classes</t>
  </si>
  <si>
    <t>For Each Class:</t>
  </si>
  <si>
    <t>Adjusted Class Allocation Factors Workpaper</t>
  </si>
  <si>
    <t>Performance Bonus Factor</t>
  </si>
  <si>
    <t>Calculation of Performance Bonus Class Factor</t>
  </si>
  <si>
    <t xml:space="preserve">Total </t>
  </si>
  <si>
    <t>Incentives</t>
  </si>
  <si>
    <t>Commercial</t>
  </si>
  <si>
    <t>Commercial SOP</t>
  </si>
  <si>
    <t>Load Management SOP</t>
  </si>
  <si>
    <t>Residential SOP</t>
  </si>
  <si>
    <t>Hard-to-Reach</t>
  </si>
  <si>
    <t>Hard-to-Reach SOP</t>
  </si>
  <si>
    <t>Targeted Low-Income Energy Efficiency Program</t>
  </si>
  <si>
    <t>Weighted Commercial Class Allocator</t>
  </si>
  <si>
    <t>(a)</t>
  </si>
  <si>
    <t>(b)</t>
  </si>
  <si>
    <t>(d)</t>
  </si>
  <si>
    <t>(c)</t>
  </si>
  <si>
    <t>(e)</t>
  </si>
  <si>
    <t>(f)</t>
  </si>
  <si>
    <t>(g)</t>
  </si>
  <si>
    <t>(h)</t>
  </si>
  <si>
    <t>(i)</t>
  </si>
  <si>
    <t>(j)</t>
  </si>
  <si>
    <t>(k)</t>
  </si>
  <si>
    <t>*Directly assigned costs include directly assigned program and directly assigned R&amp;D costs.</t>
  </si>
  <si>
    <t>Admin</t>
  </si>
  <si>
    <t>R&amp;D</t>
  </si>
  <si>
    <t>Research and Development (R&amp;D)</t>
  </si>
  <si>
    <t>Non-Residential</t>
  </si>
  <si>
    <t>Calculation of Non-Residential per kWh Rate</t>
  </si>
  <si>
    <t>Combined per kWh</t>
  </si>
  <si>
    <t>Calculation of Requested EECRF by Customer Class Using Direct Assignment of EECRF Program Costs</t>
  </si>
  <si>
    <t>Sec &lt; 10</t>
  </si>
  <si>
    <t>Sec &gt; 10</t>
  </si>
  <si>
    <t>Primary</t>
  </si>
  <si>
    <t>x</t>
  </si>
  <si>
    <t>Res</t>
  </si>
  <si>
    <t>R&amp;D Programs</t>
  </si>
  <si>
    <t>Commercial Solutions MTP</t>
  </si>
  <si>
    <t>Evaluation, Measurement &amp; Verification</t>
  </si>
  <si>
    <t>EM&amp;V</t>
  </si>
  <si>
    <t>Total (no EM&amp;V cost)</t>
  </si>
  <si>
    <t>South Urban CPI</t>
  </si>
  <si>
    <t>ID Notice kWh</t>
  </si>
  <si>
    <t>kW</t>
  </si>
  <si>
    <t>Costs Included in Base Rates + Base Rate Adjustment</t>
  </si>
  <si>
    <t>Municipal Expenses</t>
  </si>
  <si>
    <t>Adjusted EECR Revenue Requirement*</t>
  </si>
  <si>
    <t xml:space="preserve">Total Energy Efficiency Program Revenue Requirement </t>
  </si>
  <si>
    <t>Schedule E</t>
  </si>
  <si>
    <t>Schedule G</t>
  </si>
  <si>
    <t>Schedule H</t>
  </si>
  <si>
    <t>Cost less EM&amp;V</t>
  </si>
  <si>
    <t>Consumer Price Index - All Urban Consumers</t>
  </si>
  <si>
    <t>Original Data Value</t>
  </si>
  <si>
    <t>Series Id:</t>
  </si>
  <si>
    <t>CUUR0300SA0,CUUS0300SA0</t>
  </si>
  <si>
    <t>Not Seasonally Adjusted</t>
  </si>
  <si>
    <t>Area:</t>
  </si>
  <si>
    <t>South urban</t>
  </si>
  <si>
    <t>Item:</t>
  </si>
  <si>
    <t>All items</t>
  </si>
  <si>
    <t>Base Period:</t>
  </si>
  <si>
    <t>1982-84=100</t>
  </si>
  <si>
    <t>Years:</t>
  </si>
  <si>
    <t>Year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</si>
  <si>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</si>
  <si>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</si>
  <si>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</si>
  <si>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</si>
  <si>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</si>
  <si>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</si>
  <si>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</si>
  <si>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</si>
  <si>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</si>
  <si>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</si>
  <si>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</si>
  <si>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</si>
  <si>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Annual</t>
  </si>
  <si>
    <t>Increase over prior year</t>
  </si>
  <si>
    <t>% increase</t>
  </si>
  <si>
    <t>Secondary &gt; 10 kW</t>
  </si>
  <si>
    <t>Schedule Q</t>
  </si>
  <si>
    <t>System and Line Losses</t>
  </si>
  <si>
    <t>so it was not necessary to adjust the EECRF factors for system and line losses.</t>
  </si>
  <si>
    <t>Customer ID Notice kWh</t>
  </si>
  <si>
    <t>Open MTP</t>
  </si>
  <si>
    <t>Adjusted Class Demand Allocation Factor**</t>
  </si>
  <si>
    <t>Cap Calculation</t>
  </si>
  <si>
    <t>http://data.bls.gov/pdq/SurveyOutputServlet;jsessionid=20159F413DD97195AB3E358EDDF9654E.tc_instance5</t>
  </si>
  <si>
    <t>Allocation of EM&amp;V Budget</t>
  </si>
  <si>
    <t>Program Cost Allocation Factor</t>
  </si>
  <si>
    <t>SMART SourceSM Solar PV MTP</t>
  </si>
  <si>
    <t>(l)</t>
  </si>
  <si>
    <t>EM&amp;V Factor</t>
  </si>
  <si>
    <t>CoolSaver© A/C Tune-Up MTP</t>
  </si>
  <si>
    <t>SCORE/CitySmart MTP</t>
  </si>
  <si>
    <t>High  Performance New Homes MTP</t>
  </si>
  <si>
    <t>AEP Texas EECRF Proceeding Legal Expenses</t>
  </si>
  <si>
    <t>Allocation of EECRF Proceeding Expenses</t>
  </si>
  <si>
    <t>EECRF Proceeding Expenses Factor</t>
  </si>
  <si>
    <t>AEP Texas Combined</t>
  </si>
  <si>
    <r>
      <t>Base Period Adjusted Sales Docket No. 49494</t>
    </r>
    <r>
      <rPr>
        <sz val="10"/>
        <rFont val="Arial"/>
        <family val="2"/>
      </rPr>
      <t xml:space="preserve"> (BPS)</t>
    </r>
  </si>
  <si>
    <t>DEMANDDP</t>
  </si>
  <si>
    <t>Secondary</t>
  </si>
  <si>
    <t>&lt; 10 KW</t>
  </si>
  <si>
    <t>&gt; 10 KW 4CP</t>
  </si>
  <si>
    <t>&gt; 10 KW NCP</t>
  </si>
  <si>
    <t>4CP</t>
  </si>
  <si>
    <t>NCP</t>
  </si>
  <si>
    <t>ADJ DEMANDDP</t>
  </si>
  <si>
    <t>Docket No. 49494</t>
  </si>
  <si>
    <t>Adjusted EECRF Allocator</t>
  </si>
  <si>
    <t>AEP Texas EECRF Proceeding Expenses</t>
  </si>
  <si>
    <t>AEP Texas EECRF Proceeding Legal Expenses Only For Cap Calculation Purposes</t>
  </si>
  <si>
    <t>AEP Texas Legal Expenses</t>
  </si>
  <si>
    <t>Total Without Interest</t>
  </si>
  <si>
    <t>*no municipal EECRF proceeding expenses or EM&amp;V costs or interest on the over/under recovery are included in the cap calculation</t>
  </si>
  <si>
    <t>Adjusted EECRF Revenue Requirement</t>
  </si>
  <si>
    <t>AEP Texas</t>
  </si>
  <si>
    <t>AEP TX</t>
  </si>
  <si>
    <t>AEP Texas Inc.</t>
  </si>
  <si>
    <t>(m)</t>
  </si>
  <si>
    <t>Central Division</t>
  </si>
  <si>
    <t>EECRF</t>
  </si>
  <si>
    <t>Program +</t>
  </si>
  <si>
    <t>Municipal</t>
  </si>
  <si>
    <t>EE</t>
  </si>
  <si>
    <t>EECRF Rider</t>
  </si>
  <si>
    <t>Performance</t>
  </si>
  <si>
    <t>Program</t>
  </si>
  <si>
    <t>(Over)/Under</t>
  </si>
  <si>
    <t>Admin Costs</t>
  </si>
  <si>
    <t>R&amp;D Cost</t>
  </si>
  <si>
    <t>EM&amp;V Cost</t>
  </si>
  <si>
    <t>Expense</t>
  </si>
  <si>
    <t>Costs</t>
  </si>
  <si>
    <t>Revenue</t>
  </si>
  <si>
    <t>Bonus</t>
  </si>
  <si>
    <t>Recovery</t>
  </si>
  <si>
    <t>Interest</t>
  </si>
  <si>
    <t>a</t>
  </si>
  <si>
    <t>b</t>
  </si>
  <si>
    <t>c</t>
  </si>
  <si>
    <t>d</t>
  </si>
  <si>
    <t>g</t>
  </si>
  <si>
    <t>h</t>
  </si>
  <si>
    <t>k</t>
  </si>
  <si>
    <t>North Division</t>
  </si>
  <si>
    <t>AEP West Operating Companies Billed kWh Forecast</t>
  </si>
  <si>
    <t>Sep-21 Forecast Vintage</t>
  </si>
  <si>
    <t>JURIS</t>
  </si>
  <si>
    <t>REVCLS</t>
  </si>
  <si>
    <t>_LABEL_</t>
  </si>
  <si>
    <t>Billed kWh</t>
  </si>
  <si>
    <t>TCC Total</t>
  </si>
  <si>
    <t>TNC Total</t>
  </si>
  <si>
    <t>AEP Texas Total</t>
  </si>
  <si>
    <t>2023 Cap</t>
  </si>
  <si>
    <t>Total Over Recovery With Interest</t>
  </si>
  <si>
    <t xml:space="preserve">2021 Cap Analysis </t>
  </si>
  <si>
    <t>less Transmision Class trailing under-recovery</t>
  </si>
  <si>
    <t>Schedule I, EE Base Rate Revenue Adjustment, is no longer applicable.</t>
  </si>
  <si>
    <t>As of June 2020, AEP Texas does not recover energy efficiency costs through its base rates, per Docket No. 49494.</t>
  </si>
  <si>
    <t>Central</t>
  </si>
  <si>
    <t>North</t>
  </si>
  <si>
    <t xml:space="preserve">AEPTX Energy Efficiency Update </t>
  </si>
  <si>
    <t>2022 (Over)/Under Summary</t>
  </si>
  <si>
    <t>AEP Texas Projected 2024 Retail kWh Sales</t>
  </si>
  <si>
    <t>The AEP Texas kWh sales forecast for 2024 is based on energy delivered at the meter</t>
  </si>
  <si>
    <t>2022 Historical Billing Units</t>
  </si>
  <si>
    <t>2024 Forecasted Billing Unit Less ID Notice Customers</t>
  </si>
  <si>
    <t>Winter Load Management SOP</t>
  </si>
  <si>
    <t>Commercial Food Service Pilot</t>
  </si>
  <si>
    <t>2024 Program Cost Alloc.</t>
  </si>
  <si>
    <t>Calculation of 2024 Program Costs Class Factor</t>
  </si>
  <si>
    <t>2024 Energy Efficiency Program Costs + EM&amp;V</t>
  </si>
  <si>
    <t>Residential Directly Assigned 2024 Program Costs</t>
  </si>
  <si>
    <t>Commercial Directly Assigned 2024 Program Costs</t>
  </si>
  <si>
    <t>Allocated R&amp;D 2024 Program Costs</t>
  </si>
  <si>
    <t>2024 Energy Efficiency Program Costs</t>
  </si>
  <si>
    <t>Allocated EM&amp;V 2024 Budget Costs</t>
  </si>
  <si>
    <t>Total 2024</t>
  </si>
  <si>
    <t>Residential / Commercial 2024 Directly Assigned Program Costs*</t>
  </si>
  <si>
    <t>Allocated 2024 R&amp;D</t>
  </si>
  <si>
    <t>Total 2024 Program Costs</t>
  </si>
  <si>
    <t>2024 Program Allocator</t>
  </si>
  <si>
    <t xml:space="preserve">2024 Program Costs </t>
  </si>
  <si>
    <t>2024 Program Costs + EMV</t>
  </si>
  <si>
    <t>2024 Forecasted Billing Unit</t>
  </si>
  <si>
    <t>2024 Program Costs Factor</t>
  </si>
  <si>
    <t>2024 Program Costs (no EM&amp;V cost)</t>
  </si>
  <si>
    <t>2022 Over/Under Recovery without Interest</t>
  </si>
  <si>
    <t>Calculated Performance Bonus - 2022</t>
  </si>
  <si>
    <t>2024 EECR Factor (no EM&amp;V)</t>
  </si>
  <si>
    <t>Total Adjusted 2024 EECRF Revenue Requirement (no EM&amp;V cost)</t>
  </si>
  <si>
    <t>2024 Cap</t>
  </si>
  <si>
    <t>Bureau of Labor Statistics Data (bls.gov)</t>
  </si>
  <si>
    <t>2002 to 2022</t>
  </si>
  <si>
    <r>
      <t xml:space="preserve">2022 Cap As Prescribed in </t>
    </r>
    <r>
      <rPr>
        <sz val="11"/>
        <color indexed="8"/>
        <rFont val="Calibri"/>
        <family val="2"/>
      </rPr>
      <t>§</t>
    </r>
    <r>
      <rPr>
        <sz val="10"/>
        <rFont val="Arial"/>
        <family val="2"/>
      </rPr>
      <t>25.181(f)(8)(B)</t>
    </r>
  </si>
  <si>
    <t>2022 Cost Cap Based on Actuals</t>
  </si>
  <si>
    <t>Actual 2022 Program Costs*</t>
  </si>
  <si>
    <t>2020 Performance Bonus</t>
  </si>
  <si>
    <t>2020 (O)/U (less EM&amp;V and interest)</t>
  </si>
  <si>
    <t>2022 Billing kWh (less ID Notice)</t>
  </si>
  <si>
    <t>Municipal Expenses - Docket No. 53679 paid in 2022</t>
  </si>
  <si>
    <t>Evaluation, Measurement &amp; Verification Budget 2024 for evaluation of PY 2023</t>
  </si>
  <si>
    <t xml:space="preserve">2022 Earned Performance Bonus Calculation </t>
  </si>
  <si>
    <t>2022 Performance Bonus</t>
  </si>
  <si>
    <t>2022 Incentive Allocator</t>
  </si>
  <si>
    <t>2022 Incentives By Class</t>
  </si>
  <si>
    <t>Incentive Allocator</t>
  </si>
  <si>
    <t>2024 Forecasted Billing kWh Unit</t>
  </si>
  <si>
    <t>EM&amp;V Evaluation of PY 2023</t>
  </si>
  <si>
    <t>2022 Over Recovery</t>
  </si>
  <si>
    <t>2022 Interest</t>
  </si>
  <si>
    <t>Calculated Performance Bonus for 2022</t>
  </si>
  <si>
    <t>EECRF Proceeding Expenses DN 53679</t>
  </si>
  <si>
    <t>Total Adjusted 2024 EECR Revenue Requirement</t>
  </si>
  <si>
    <t>2024 EECR Factor</t>
  </si>
  <si>
    <t>2024 EECRF Program Costs with EM&amp;V</t>
  </si>
  <si>
    <t>2022 Over/Under With Interest</t>
  </si>
  <si>
    <t>2022 Bonus</t>
  </si>
  <si>
    <t>Total 2024 EECRF Revenue Requirement</t>
  </si>
  <si>
    <t>Total 2024 kWh</t>
  </si>
  <si>
    <t>2024 Program Cost Allocation Factor</t>
  </si>
  <si>
    <t>Total Docket No. 53679 EECRF Proceeding Expenses</t>
  </si>
  <si>
    <t>2024 Forecasted Billing Unit Less ID Notice Customers (S)</t>
  </si>
  <si>
    <t>e=a+b+c-d</t>
  </si>
  <si>
    <t>f</t>
  </si>
  <si>
    <t>i=f-g-h</t>
  </si>
  <si>
    <t>j=e-i</t>
  </si>
  <si>
    <t>l=j+k</t>
  </si>
  <si>
    <t>*less TetraTech EM&amp;V costs &amp; muni expenses</t>
  </si>
  <si>
    <t>**adjusted allocator based on 2024 forecasted kWh</t>
  </si>
  <si>
    <t>2022 Residential Energy Efficiency Expenditures + R&amp;D +EM&amp;V- Municipal EECRF Expenses</t>
  </si>
  <si>
    <t>2022 Actual Residential Energy Efficiency Factor  Revenues</t>
  </si>
  <si>
    <t>2022 Residential Over Recovery</t>
  </si>
  <si>
    <t>2022 Commercial Energy Efficiency Expenditures + R&amp;D + EM&amp;V- Municipal EECRF Expenses</t>
  </si>
  <si>
    <t>2022 Actual Commercial Energy Efficiency Factor  Revenues</t>
  </si>
  <si>
    <t>2022 Commercial Over Recovery</t>
  </si>
  <si>
    <t>2022 Total Energy Efficiency Expenditures + R&amp;D + EM&amp;V- Municipal EECRF Expenses</t>
  </si>
  <si>
    <t>2022 Actual Total Energy Efficiency Factor  Revenues</t>
  </si>
  <si>
    <t>Interest on 2022 Over Recovery</t>
  </si>
  <si>
    <t>2022 Program Costs Over/Under Recovery Allocation</t>
  </si>
  <si>
    <t>2024 Over/Under Recovery Factor</t>
  </si>
  <si>
    <t>Over-Recovery Without Interest for 2024 Cap Purposes</t>
  </si>
  <si>
    <t>2024 Rev Req</t>
  </si>
  <si>
    <t>2024 kWh</t>
  </si>
  <si>
    <t>Calculation of 2022 Over/Under Recovery Class Factor</t>
  </si>
  <si>
    <t>2024 AEP Texas</t>
  </si>
  <si>
    <t>Additional invoice</t>
  </si>
  <si>
    <t>Settlement Amount</t>
  </si>
  <si>
    <t>(n)</t>
  </si>
  <si>
    <t>2024 Program Costs (Includes Settlement Adjustment)</t>
  </si>
  <si>
    <t>Settlement</t>
  </si>
  <si>
    <t>Original Filing</t>
  </si>
  <si>
    <t>Change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</si>
</sst>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8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.0_);[Red]\(&quot;$&quot;#,##0.0\)"/>
    <numFmt numFmtId="165" formatCode="0.0%"/>
    <numFmt numFmtId="166" formatCode="0.000%"/>
    <numFmt numFmtId="167" formatCode="0.0000%"/>
    <numFmt numFmtId="168" formatCode="&quot;$&quot;#,##0.000_);[Red]\(&quot;$&quot;#,##0.000\)"/>
    <numFmt numFmtId="169" formatCode="_(* #,##0_);_(* \(#,##0\);_(* &quot;-&quot;??_);_(@_)"/>
    <numFmt numFmtId="170" formatCode="&quot;$&quot;#,##0.0000_);[Red]\(&quot;$&quot;#,##0.0000\)"/>
    <numFmt numFmtId="171" formatCode="&quot;$&quot;#,##0.00000_);[Red]\(&quot;$&quot;#,##0.00000\)"/>
    <numFmt numFmtId="172" formatCode="&quot;$&quot;#,##0.000000_);[Red]\(&quot;$&quot;#,##0.000000\)"/>
    <numFmt numFmtId="173" formatCode="_(* #,##0.0000_);_(* \(#,##0.0000\);_(* &quot;-&quot;??_);_(@_)"/>
    <numFmt numFmtId="174" formatCode="_(* #,##0.000000_);_(* \(#,##0.000000\);_(* &quot;-&quot;??_);_(@_)"/>
    <numFmt numFmtId="175" formatCode="_(* #,##0.000000000_);_(* \(#,##0.000000000\);_(* &quot;-&quot;??_);_(@_)"/>
    <numFmt numFmtId="176" formatCode="&quot;$&quot;#,##0"/>
    <numFmt numFmtId="177" formatCode="_(&quot;$&quot;* #,##0_);_(&quot;$&quot;* \(#,##0\);_(&quot;$&quot;* &quot;-&quot;??_);_(@_)"/>
    <numFmt numFmtId="178" formatCode="&quot;$&quot;#,##0.000000"/>
    <numFmt numFmtId="179" formatCode="#0.0"/>
    <numFmt numFmtId="180" formatCode="#0.000"/>
    <numFmt numFmtId="181" formatCode="_(* #,##0.00000_);_(* \(#,##0.00000\);_(* &quot;-&quot;??_);_(@_)"/>
    <numFmt numFmtId="182" formatCode="&quot;$&quot;#,##0.0000000_);[Red]\(&quot;$&quot;#,##0.0000000\)"/>
    <numFmt numFmtId="183" formatCode="&quot;$&quot;#,##0.00"/>
    <numFmt numFmtId="184" formatCode="0.000"/>
    <numFmt numFmtId="185" formatCode="[$-409]mmm\-yy;@"/>
  </numFmts>
  <fonts count="42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0"/>
      <name val="Times New Roman"/>
      <family val="1"/>
    </font>
    <font>
      <b/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0"/>
      <name val="MS Sans Serif"/>
      <family val="2"/>
    </font>
    <font>
      <b/>
      <sz val="10"/>
      <name val="MS Sans Serif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name val="Times New Roman"/>
      <family val="1"/>
    </font>
    <font>
      <b/>
      <sz val="12"/>
      <color indexed="8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name val="Arial Unicode MS"/>
      <family val="2"/>
    </font>
    <font>
      <sz val="10"/>
      <color rgb="FF000000"/>
      <name val="Times"/>
      <family val="1"/>
    </font>
    <font>
      <sz val="11"/>
      <color indexed="8"/>
      <name val="Calibri"/>
      <family val="2"/>
      <scheme val="minor"/>
    </font>
    <font>
      <sz val="10"/>
      <name val="Calibri"/>
      <family val="2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b/>
      <sz val="11"/>
      <color theme="1"/>
      <name val="Arial"/>
      <family val="2"/>
    </font>
    <font>
      <u/>
      <sz val="10"/>
      <color theme="10"/>
      <name val="Arial"/>
      <family val="2"/>
    </font>
    <font>
      <b/>
      <sz val="14"/>
      <name val="Arial"/>
      <family val="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9"/>
        <bgColor indexed="64"/>
      </patternFill>
    </fill>
  </fills>
  <borders count="2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ck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C1C1C1"/>
      </left>
      <right/>
      <top/>
      <bottom/>
      <diagonal/>
    </border>
    <border>
      <left/>
      <right/>
      <top style="medium">
        <color rgb="FFC1C1C1"/>
      </top>
      <bottom/>
      <diagonal/>
    </border>
  </borders>
  <cellStyleXfs count="167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3" borderId="0" applyNumberFormat="0" applyBorder="0" applyAlignment="0" applyProtection="0"/>
    <xf numFmtId="0" fontId="13" fillId="20" borderId="1" applyNumberFormat="0" applyAlignment="0" applyProtection="0"/>
    <xf numFmtId="0" fontId="14" fillId="21" borderId="2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7" borderId="1" applyNumberFormat="0" applyAlignment="0" applyProtection="0"/>
    <xf numFmtId="0" fontId="21" fillId="0" borderId="6" applyNumberFormat="0" applyFill="0" applyAlignment="0" applyProtection="0"/>
    <xf numFmtId="0" fontId="22" fillId="22" borderId="0" applyNumberFormat="0" applyBorder="0" applyAlignment="0" applyProtection="0"/>
    <xf numFmtId="0" fontId="5" fillId="23" borderId="7" applyNumberFormat="0" applyFont="0" applyAlignment="0" applyProtection="0"/>
    <xf numFmtId="0" fontId="23" fillId="20" borderId="8" applyNumberFormat="0" applyAlignment="0" applyProtection="0"/>
    <xf numFmtId="9" fontId="5" fillId="0" borderId="0" applyFont="0" applyFill="0" applyBorder="0" applyAlignment="0" applyProtection="0"/>
    <xf numFmtId="0" fontId="24" fillId="0" borderId="0" applyNumberFormat="0" applyFont="0" applyFill="0" applyBorder="0" applyAlignment="0" applyProtection="0">
      <alignment horizontal="left"/>
    </xf>
    <xf numFmtId="15" fontId="24" fillId="0" borderId="0" applyFont="0" applyFill="0" applyBorder="0" applyAlignment="0" applyProtection="0"/>
    <xf numFmtId="4" fontId="24" fillId="0" borderId="0" applyFont="0" applyFill="0" applyBorder="0" applyAlignment="0" applyProtection="0"/>
    <xf numFmtId="0" fontId="25" fillId="0" borderId="9">
      <alignment horizontal="center"/>
    </xf>
    <xf numFmtId="3" fontId="24" fillId="0" borderId="0" applyFont="0" applyFill="0" applyBorder="0" applyAlignment="0" applyProtection="0"/>
    <xf numFmtId="0" fontId="24" fillId="24" borderId="0" applyNumberFormat="0" applyFont="0" applyBorder="0" applyAlignment="0" applyProtection="0"/>
    <xf numFmtId="0" fontId="26" fillId="0" borderId="0" applyNumberFormat="0" applyFill="0" applyBorder="0" applyAlignment="0" applyProtection="0"/>
    <xf numFmtId="0" fontId="27" fillId="0" borderId="10" applyNumberFormat="0" applyFill="0" applyAlignment="0" applyProtection="0"/>
    <xf numFmtId="0" fontId="28" fillId="0" borderId="0" applyNumberFormat="0" applyFill="0" applyBorder="0" applyAlignment="0" applyProtection="0"/>
    <xf numFmtId="0" fontId="5" fillId="0" borderId="0"/>
    <xf numFmtId="0" fontId="24" fillId="0" borderId="0"/>
    <xf numFmtId="0" fontId="24" fillId="0" borderId="0"/>
    <xf numFmtId="0" fontId="25" fillId="0" borderId="9">
      <alignment horizontal="center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43" fontId="24" fillId="0" borderId="0" applyFont="0" applyFill="0" applyBorder="0" applyAlignment="0" applyProtection="0"/>
    <xf numFmtId="0" fontId="24" fillId="0" borderId="0" applyNumberFormat="0" applyFont="0" applyFill="0" applyBorder="0" applyAlignment="0" applyProtection="0">
      <alignment horizontal="left"/>
    </xf>
    <xf numFmtId="15" fontId="24" fillId="0" borderId="0" applyFont="0" applyFill="0" applyBorder="0" applyAlignment="0" applyProtection="0"/>
    <xf numFmtId="3" fontId="24" fillId="0" borderId="0" applyFont="0" applyFill="0" applyBorder="0" applyAlignment="0" applyProtection="0"/>
    <xf numFmtId="4" fontId="24" fillId="0" borderId="0" applyFont="0" applyFill="0" applyBorder="0" applyAlignment="0" applyProtection="0"/>
    <xf numFmtId="0" fontId="24" fillId="0" borderId="0" applyNumberFormat="0" applyFont="0" applyFill="0" applyBorder="0" applyAlignment="0" applyProtection="0">
      <alignment horizontal="left"/>
    </xf>
    <xf numFmtId="15" fontId="24" fillId="0" borderId="0" applyFont="0" applyFill="0" applyBorder="0" applyAlignment="0" applyProtection="0"/>
    <xf numFmtId="4" fontId="24" fillId="0" borderId="0" applyFont="0" applyFill="0" applyBorder="0" applyAlignment="0" applyProtection="0"/>
    <xf numFmtId="0" fontId="25" fillId="0" borderId="9">
      <alignment horizontal="center"/>
    </xf>
    <xf numFmtId="0" fontId="25" fillId="0" borderId="9">
      <alignment horizontal="center"/>
    </xf>
    <xf numFmtId="0" fontId="25" fillId="0" borderId="9">
      <alignment horizontal="center"/>
    </xf>
    <xf numFmtId="3" fontId="24" fillId="0" borderId="0" applyFont="0" applyFill="0" applyBorder="0" applyAlignment="0" applyProtection="0"/>
    <xf numFmtId="0" fontId="24" fillId="24" borderId="0" applyNumberFormat="0" applyFont="0" applyBorder="0" applyAlignment="0" applyProtection="0"/>
    <xf numFmtId="0" fontId="24" fillId="24" borderId="0" applyNumberFormat="0" applyFont="0" applyBorder="0" applyAlignment="0" applyProtection="0"/>
    <xf numFmtId="0" fontId="5" fillId="0" borderId="0"/>
    <xf numFmtId="0" fontId="24" fillId="0" borderId="0"/>
    <xf numFmtId="40" fontId="24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0" fontId="24" fillId="0" borderId="0" applyNumberFormat="0" applyFont="0" applyFill="0" applyBorder="0" applyAlignment="0" applyProtection="0">
      <alignment horizontal="left"/>
    </xf>
    <xf numFmtId="15" fontId="24" fillId="0" borderId="0" applyFont="0" applyFill="0" applyBorder="0" applyAlignment="0" applyProtection="0"/>
    <xf numFmtId="3" fontId="24" fillId="0" borderId="0" applyFont="0" applyFill="0" applyBorder="0" applyAlignment="0" applyProtection="0"/>
    <xf numFmtId="4" fontId="24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0" fontId="24" fillId="0" borderId="0" applyNumberFormat="0" applyFont="0" applyFill="0" applyBorder="0" applyAlignment="0" applyProtection="0">
      <alignment horizontal="left"/>
    </xf>
    <xf numFmtId="15" fontId="24" fillId="0" borderId="0" applyFont="0" applyFill="0" applyBorder="0" applyAlignment="0" applyProtection="0"/>
    <xf numFmtId="3" fontId="24" fillId="0" borderId="0" applyFont="0" applyFill="0" applyBorder="0" applyAlignment="0" applyProtection="0"/>
    <xf numFmtId="4" fontId="24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0" fontId="24" fillId="0" borderId="0" applyNumberFormat="0" applyFont="0" applyFill="0" applyBorder="0" applyAlignment="0" applyProtection="0">
      <alignment horizontal="left"/>
    </xf>
    <xf numFmtId="15" fontId="24" fillId="0" borderId="0" applyFont="0" applyFill="0" applyBorder="0" applyAlignment="0" applyProtection="0"/>
    <xf numFmtId="3" fontId="24" fillId="0" borderId="0" applyFont="0" applyFill="0" applyBorder="0" applyAlignment="0" applyProtection="0"/>
    <xf numFmtId="4" fontId="24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0" fontId="33" fillId="0" borderId="0"/>
    <xf numFmtId="0" fontId="24" fillId="0" borderId="0" applyNumberFormat="0" applyFont="0" applyFill="0" applyBorder="0" applyAlignment="0" applyProtection="0">
      <alignment horizontal="left"/>
    </xf>
    <xf numFmtId="15" fontId="24" fillId="0" borderId="0" applyFont="0" applyFill="0" applyBorder="0" applyAlignment="0" applyProtection="0"/>
    <xf numFmtId="3" fontId="24" fillId="0" borderId="0" applyFont="0" applyFill="0" applyBorder="0" applyAlignment="0" applyProtection="0"/>
    <xf numFmtId="4" fontId="24" fillId="0" borderId="0" applyFont="0" applyFill="0" applyBorder="0" applyAlignment="0" applyProtection="0"/>
    <xf numFmtId="0" fontId="33" fillId="0" borderId="0"/>
    <xf numFmtId="0" fontId="24" fillId="0" borderId="0" applyNumberFormat="0" applyFont="0" applyFill="0" applyBorder="0" applyAlignment="0" applyProtection="0">
      <alignment horizontal="left"/>
    </xf>
    <xf numFmtId="15" fontId="24" fillId="0" borderId="0" applyFont="0" applyFill="0" applyBorder="0" applyAlignment="0" applyProtection="0"/>
    <xf numFmtId="3" fontId="24" fillId="0" borderId="0" applyFont="0" applyFill="0" applyBorder="0" applyAlignment="0" applyProtection="0"/>
    <xf numFmtId="4" fontId="24" fillId="0" borderId="0" applyFont="0" applyFill="0" applyBorder="0" applyAlignment="0" applyProtection="0"/>
    <xf numFmtId="0" fontId="25" fillId="0" borderId="9">
      <alignment horizontal="center"/>
    </xf>
    <xf numFmtId="0" fontId="24" fillId="24" borderId="0" applyNumberFormat="0" applyFont="0" applyBorder="0" applyAlignment="0" applyProtection="0"/>
    <xf numFmtId="0" fontId="24" fillId="0" borderId="0" applyNumberFormat="0" applyFont="0" applyFill="0" applyBorder="0" applyAlignment="0" applyProtection="0">
      <alignment horizontal="left"/>
    </xf>
    <xf numFmtId="15" fontId="24" fillId="0" borderId="0" applyFont="0" applyFill="0" applyBorder="0" applyAlignment="0" applyProtection="0"/>
    <xf numFmtId="3" fontId="24" fillId="0" borderId="0" applyFont="0" applyFill="0" applyBorder="0" applyAlignment="0" applyProtection="0"/>
    <xf numFmtId="4" fontId="24" fillId="0" borderId="0" applyFont="0" applyFill="0" applyBorder="0" applyAlignment="0" applyProtection="0"/>
    <xf numFmtId="0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43" fontId="24" fillId="0" borderId="0" applyFont="0" applyFill="0" applyBorder="0" applyAlignment="0" applyProtection="0"/>
    <xf numFmtId="0" fontId="24" fillId="0" borderId="0" applyNumberFormat="0" applyFont="0" applyFill="0" applyBorder="0" applyAlignment="0" applyProtection="0">
      <alignment horizontal="left"/>
    </xf>
    <xf numFmtId="15" fontId="24" fillId="0" borderId="0" applyFont="0" applyFill="0" applyBorder="0" applyAlignment="0" applyProtection="0"/>
    <xf numFmtId="3" fontId="24" fillId="0" borderId="0" applyFont="0" applyFill="0" applyBorder="0" applyAlignment="0" applyProtection="0"/>
    <xf numFmtId="4" fontId="24" fillId="0" borderId="0" applyFont="0" applyFill="0" applyBorder="0" applyAlignment="0" applyProtection="0"/>
    <xf numFmtId="40" fontId="24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0" fontId="24" fillId="0" borderId="0" applyNumberFormat="0" applyFont="0" applyFill="0" applyBorder="0" applyAlignment="0" applyProtection="0">
      <alignment horizontal="left"/>
    </xf>
    <xf numFmtId="15" fontId="24" fillId="0" borderId="0" applyFont="0" applyFill="0" applyBorder="0" applyAlignment="0" applyProtection="0"/>
    <xf numFmtId="3" fontId="24" fillId="0" borderId="0" applyFont="0" applyFill="0" applyBorder="0" applyAlignment="0" applyProtection="0"/>
    <xf numFmtId="4" fontId="24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0" fontId="24" fillId="0" borderId="0" applyNumberFormat="0" applyFont="0" applyFill="0" applyBorder="0" applyAlignment="0" applyProtection="0">
      <alignment horizontal="left"/>
    </xf>
    <xf numFmtId="15" fontId="24" fillId="0" borderId="0" applyFont="0" applyFill="0" applyBorder="0" applyAlignment="0" applyProtection="0"/>
    <xf numFmtId="3" fontId="24" fillId="0" borderId="0" applyFont="0" applyFill="0" applyBorder="0" applyAlignment="0" applyProtection="0"/>
    <xf numFmtId="4" fontId="24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0" fontId="24" fillId="0" borderId="0" applyNumberFormat="0" applyFont="0" applyFill="0" applyBorder="0" applyAlignment="0" applyProtection="0">
      <alignment horizontal="left"/>
    </xf>
    <xf numFmtId="15" fontId="24" fillId="0" borderId="0" applyFont="0" applyFill="0" applyBorder="0" applyAlignment="0" applyProtection="0"/>
    <xf numFmtId="3" fontId="24" fillId="0" borderId="0" applyFont="0" applyFill="0" applyBorder="0" applyAlignment="0" applyProtection="0"/>
    <xf numFmtId="4" fontId="24" fillId="0" borderId="0" applyFont="0" applyFill="0" applyBorder="0" applyAlignment="0" applyProtection="0"/>
    <xf numFmtId="0" fontId="33" fillId="0" borderId="0"/>
    <xf numFmtId="43" fontId="24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4" fillId="0" borderId="0"/>
    <xf numFmtId="0" fontId="24" fillId="0" borderId="0" applyNumberFormat="0" applyFont="0" applyFill="0" applyBorder="0" applyAlignment="0" applyProtection="0">
      <alignment horizontal="left"/>
    </xf>
    <xf numFmtId="15" fontId="24" fillId="0" borderId="0" applyFont="0" applyFill="0" applyBorder="0" applyAlignment="0" applyProtection="0"/>
    <xf numFmtId="3" fontId="24" fillId="0" borderId="0" applyFont="0" applyFill="0" applyBorder="0" applyAlignment="0" applyProtection="0"/>
    <xf numFmtId="4" fontId="24" fillId="0" borderId="0" applyFont="0" applyFill="0" applyBorder="0" applyAlignment="0" applyProtection="0"/>
    <xf numFmtId="0" fontId="24" fillId="0" borderId="0"/>
    <xf numFmtId="0" fontId="24" fillId="0" borderId="0" applyNumberFormat="0" applyFont="0" applyFill="0" applyBorder="0" applyAlignment="0" applyProtection="0">
      <alignment horizontal="left"/>
    </xf>
    <xf numFmtId="15" fontId="24" fillId="0" borderId="0" applyFont="0" applyFill="0" applyBorder="0" applyAlignment="0" applyProtection="0"/>
    <xf numFmtId="3" fontId="24" fillId="0" borderId="0" applyFont="0" applyFill="0" applyBorder="0" applyAlignment="0" applyProtection="0"/>
    <xf numFmtId="4" fontId="24" fillId="0" borderId="0" applyFont="0" applyFill="0" applyBorder="0" applyAlignment="0" applyProtection="0"/>
    <xf numFmtId="0" fontId="35" fillId="0" borderId="0"/>
    <xf numFmtId="0" fontId="4" fillId="0" borderId="0"/>
    <xf numFmtId="44" fontId="5" fillId="0" borderId="0" applyFont="0" applyFill="0" applyBorder="0" applyAlignment="0" applyProtection="0"/>
    <xf numFmtId="0" fontId="24" fillId="0" borderId="0"/>
    <xf numFmtId="0" fontId="2" fillId="0" borderId="0"/>
    <xf numFmtId="0" fontId="25" fillId="0" borderId="9">
      <alignment horizontal="center"/>
    </xf>
    <xf numFmtId="40" fontId="24" fillId="0" borderId="0" applyFont="0" applyFill="0" applyBorder="0" applyAlignment="0" applyProtection="0"/>
    <xf numFmtId="0" fontId="24" fillId="0" borderId="0" applyNumberFormat="0" applyFont="0" applyFill="0" applyBorder="0" applyAlignment="0" applyProtection="0">
      <alignment horizontal="left"/>
    </xf>
    <xf numFmtId="3" fontId="24" fillId="0" borderId="0" applyFont="0" applyFill="0" applyBorder="0" applyAlignment="0" applyProtection="0"/>
    <xf numFmtId="15" fontId="24" fillId="0" borderId="0" applyFont="0" applyFill="0" applyBorder="0" applyAlignment="0" applyProtection="0"/>
    <xf numFmtId="0" fontId="40" fillId="0" borderId="0" applyNumberFormat="0" applyFill="0" applyBorder="0" applyAlignment="0" applyProtection="0"/>
  </cellStyleXfs>
  <cellXfs count="464">
    <xf numFmtId="0" fontId="0" fillId="0" borderId="0" xfId="0"/>
    <xf numFmtId="6" fontId="0" fillId="0" borderId="0" xfId="0" applyNumberFormat="1"/>
    <xf numFmtId="6" fontId="0" fillId="0" borderId="11" xfId="0" applyNumberFormat="1" applyBorder="1"/>
    <xf numFmtId="0" fontId="6" fillId="0" borderId="0" xfId="0" applyFont="1" applyFill="1" applyBorder="1" applyAlignment="1"/>
    <xf numFmtId="0" fontId="6" fillId="0" borderId="11" xfId="0" applyFont="1" applyFill="1" applyBorder="1" applyAlignment="1"/>
    <xf numFmtId="0" fontId="0" fillId="0" borderId="0" xfId="0" applyBorder="1"/>
    <xf numFmtId="0" fontId="0" fillId="0" borderId="0" xfId="0" applyFill="1" applyBorder="1"/>
    <xf numFmtId="0" fontId="0" fillId="0" borderId="11" xfId="0" applyFill="1" applyBorder="1"/>
    <xf numFmtId="0" fontId="0" fillId="0" borderId="11" xfId="0" applyBorder="1" applyAlignment="1">
      <alignment horizontal="center" wrapText="1"/>
    </xf>
    <xf numFmtId="10" fontId="0" fillId="0" borderId="0" xfId="41" applyNumberFormat="1" applyFont="1"/>
    <xf numFmtId="3" fontId="0" fillId="0" borderId="0" xfId="0" applyNumberFormat="1"/>
    <xf numFmtId="3" fontId="0" fillId="0" borderId="11" xfId="0" applyNumberFormat="1" applyBorder="1"/>
    <xf numFmtId="0" fontId="0" fillId="0" borderId="11" xfId="0" applyBorder="1"/>
    <xf numFmtId="6" fontId="0" fillId="0" borderId="0" xfId="0" applyNumberFormat="1" applyBorder="1"/>
    <xf numFmtId="8" fontId="0" fillId="0" borderId="0" xfId="0" applyNumberFormat="1" applyBorder="1"/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center" wrapText="1"/>
    </xf>
    <xf numFmtId="0" fontId="0" fillId="0" borderId="12" xfId="0" applyBorder="1"/>
    <xf numFmtId="0" fontId="0" fillId="0" borderId="14" xfId="0" applyFill="1" applyBorder="1" applyAlignment="1">
      <alignment horizontal="center" wrapText="1"/>
    </xf>
    <xf numFmtId="0" fontId="0" fillId="0" borderId="13" xfId="0" applyBorder="1"/>
    <xf numFmtId="10" fontId="0" fillId="0" borderId="0" xfId="0" applyNumberFormat="1"/>
    <xf numFmtId="169" fontId="0" fillId="0" borderId="0" xfId="0" applyNumberFormat="1"/>
    <xf numFmtId="166" fontId="0" fillId="0" borderId="0" xfId="0" applyNumberFormat="1" applyFill="1" applyBorder="1"/>
    <xf numFmtId="6" fontId="0" fillId="0" borderId="0" xfId="0" applyNumberFormat="1" applyFill="1" applyBorder="1" applyAlignment="1">
      <alignment horizontal="center"/>
    </xf>
    <xf numFmtId="0" fontId="0" fillId="0" borderId="0" xfId="0" applyFill="1" applyBorder="1" applyAlignment="1">
      <alignment horizontal="center" wrapText="1"/>
    </xf>
    <xf numFmtId="166" fontId="0" fillId="0" borderId="0" xfId="0" applyNumberFormat="1" applyBorder="1"/>
    <xf numFmtId="3" fontId="0" fillId="0" borderId="0" xfId="0" applyNumberFormat="1" applyBorder="1"/>
    <xf numFmtId="172" fontId="0" fillId="0" borderId="0" xfId="0" applyNumberFormat="1" applyBorder="1"/>
    <xf numFmtId="169" fontId="0" fillId="0" borderId="0" xfId="28" applyNumberFormat="1" applyFont="1" applyBorder="1"/>
    <xf numFmtId="6" fontId="0" fillId="0" borderId="0" xfId="0" applyNumberFormat="1" applyFill="1" applyBorder="1"/>
    <xf numFmtId="169" fontId="0" fillId="0" borderId="0" xfId="28" applyNumberFormat="1" applyFont="1" applyFill="1" applyBorder="1"/>
    <xf numFmtId="172" fontId="0" fillId="0" borderId="0" xfId="0" applyNumberFormat="1" applyFill="1" applyBorder="1"/>
    <xf numFmtId="10" fontId="0" fillId="0" borderId="0" xfId="41" applyNumberFormat="1" applyFont="1" applyBorder="1"/>
    <xf numFmtId="3" fontId="0" fillId="0" borderId="0" xfId="0" applyNumberFormat="1" applyFill="1" applyBorder="1"/>
    <xf numFmtId="10" fontId="5" fillId="0" borderId="0" xfId="41" applyNumberFormat="1" applyFont="1" applyBorder="1" applyAlignment="1">
      <alignment horizontal="center"/>
    </xf>
    <xf numFmtId="169" fontId="5" fillId="0" borderId="0" xfId="28" applyNumberFormat="1" applyBorder="1"/>
    <xf numFmtId="169" fontId="5" fillId="0" borderId="0" xfId="28" applyNumberFormat="1" applyFill="1" applyBorder="1"/>
    <xf numFmtId="10" fontId="5" fillId="0" borderId="0" xfId="41" applyNumberFormat="1" applyFont="1" applyFill="1" applyBorder="1" applyAlignment="1">
      <alignment horizontal="center"/>
    </xf>
    <xf numFmtId="10" fontId="5" fillId="0" borderId="0" xfId="41" applyNumberFormat="1" applyBorder="1"/>
    <xf numFmtId="9" fontId="5" fillId="0" borderId="0" xfId="41" applyBorder="1"/>
    <xf numFmtId="166" fontId="5" fillId="0" borderId="0" xfId="41" applyNumberFormat="1" applyBorder="1"/>
    <xf numFmtId="166" fontId="0" fillId="0" borderId="11" xfId="0" applyNumberFormat="1" applyFill="1" applyBorder="1"/>
    <xf numFmtId="3" fontId="0" fillId="0" borderId="11" xfId="0" applyNumberFormat="1" applyFill="1" applyBorder="1"/>
    <xf numFmtId="172" fontId="0" fillId="0" borderId="11" xfId="0" applyNumberFormat="1" applyFill="1" applyBorder="1"/>
    <xf numFmtId="6" fontId="0" fillId="0" borderId="11" xfId="0" applyNumberFormat="1" applyFill="1" applyBorder="1"/>
    <xf numFmtId="10" fontId="5" fillId="0" borderId="0" xfId="41" applyNumberFormat="1"/>
    <xf numFmtId="169" fontId="5" fillId="0" borderId="0" xfId="28" applyNumberFormat="1"/>
    <xf numFmtId="10" fontId="5" fillId="0" borderId="11" xfId="41" applyNumberFormat="1" applyBorder="1"/>
    <xf numFmtId="169" fontId="5" fillId="0" borderId="11" xfId="28" applyNumberFormat="1" applyBorder="1"/>
    <xf numFmtId="0" fontId="0" fillId="0" borderId="13" xfId="0" applyBorder="1" applyAlignment="1">
      <alignment horizontal="center"/>
    </xf>
    <xf numFmtId="43" fontId="0" fillId="0" borderId="0" xfId="0" applyNumberFormat="1"/>
    <xf numFmtId="43" fontId="0" fillId="0" borderId="11" xfId="0" applyNumberFormat="1" applyBorder="1"/>
    <xf numFmtId="0" fontId="0" fillId="0" borderId="14" xfId="0" applyBorder="1" applyAlignment="1">
      <alignment horizontal="center" wrapText="1"/>
    </xf>
    <xf numFmtId="166" fontId="0" fillId="0" borderId="11" xfId="0" applyNumberFormat="1" applyBorder="1"/>
    <xf numFmtId="0" fontId="0" fillId="0" borderId="11" xfId="0" applyFill="1" applyBorder="1" applyAlignment="1">
      <alignment horizontal="center" wrapText="1"/>
    </xf>
    <xf numFmtId="6" fontId="6" fillId="0" borderId="0" xfId="0" applyNumberFormat="1" applyFont="1" applyFill="1" applyBorder="1" applyAlignment="1"/>
    <xf numFmtId="6" fontId="0" fillId="0" borderId="0" xfId="0" applyNumberFormat="1" applyBorder="1" applyAlignment="1"/>
    <xf numFmtId="37" fontId="0" fillId="0" borderId="0" xfId="0" applyNumberFormat="1" applyBorder="1"/>
    <xf numFmtId="5" fontId="0" fillId="0" borderId="0" xfId="0" applyNumberFormat="1" applyBorder="1" applyAlignment="1"/>
    <xf numFmtId="5" fontId="0" fillId="0" borderId="11" xfId="0" applyNumberFormat="1" applyBorder="1" applyAlignment="1"/>
    <xf numFmtId="9" fontId="0" fillId="0" borderId="0" xfId="41" applyFont="1"/>
    <xf numFmtId="0" fontId="0" fillId="0" borderId="0" xfId="0" applyBorder="1" applyAlignment="1">
      <alignment horizontal="center"/>
    </xf>
    <xf numFmtId="5" fontId="0" fillId="0" borderId="0" xfId="0" applyNumberFormat="1" applyBorder="1" applyAlignment="1">
      <alignment horizontal="center"/>
    </xf>
    <xf numFmtId="5" fontId="0" fillId="0" borderId="0" xfId="0" applyNumberFormat="1" applyFill="1" applyBorder="1" applyAlignment="1">
      <alignment horizontal="center"/>
    </xf>
    <xf numFmtId="0" fontId="0" fillId="0" borderId="11" xfId="0" applyBorder="1" applyAlignment="1">
      <alignment horizontal="left"/>
    </xf>
    <xf numFmtId="9" fontId="0" fillId="0" borderId="0" xfId="41" applyFont="1" applyBorder="1" applyAlignment="1"/>
    <xf numFmtId="8" fontId="0" fillId="0" borderId="0" xfId="0" applyNumberFormat="1"/>
    <xf numFmtId="0" fontId="0" fillId="0" borderId="11" xfId="0" applyFill="1" applyBorder="1" applyAlignment="1">
      <alignment horizontal="left" wrapText="1"/>
    </xf>
    <xf numFmtId="44" fontId="6" fillId="0" borderId="0" xfId="29" applyFont="1" applyFill="1" applyBorder="1" applyAlignment="1"/>
    <xf numFmtId="0" fontId="9" fillId="0" borderId="0" xfId="0" applyFont="1" applyBorder="1" applyAlignment="1">
      <alignment horizontal="center" wrapText="1"/>
    </xf>
    <xf numFmtId="8" fontId="8" fillId="0" borderId="0" xfId="0" applyNumberFormat="1" applyFont="1" applyBorder="1" applyAlignment="1">
      <alignment horizontal="center" wrapText="1"/>
    </xf>
    <xf numFmtId="43" fontId="6" fillId="0" borderId="0" xfId="0" applyNumberFormat="1" applyFont="1" applyFill="1" applyBorder="1" applyAlignment="1"/>
    <xf numFmtId="43" fontId="6" fillId="0" borderId="0" xfId="28" applyFont="1" applyFill="1" applyBorder="1" applyAlignment="1"/>
    <xf numFmtId="43" fontId="0" fillId="0" borderId="0" xfId="0" applyNumberFormat="1" applyBorder="1"/>
    <xf numFmtId="0" fontId="6" fillId="0" borderId="0" xfId="0" applyFont="1" applyFill="1" applyBorder="1" applyAlignment="1">
      <alignment horizontal="right"/>
    </xf>
    <xf numFmtId="43" fontId="0" fillId="0" borderId="0" xfId="0" applyNumberFormat="1" applyFill="1" applyBorder="1"/>
    <xf numFmtId="165" fontId="6" fillId="0" borderId="0" xfId="41" applyNumberFormat="1" applyFont="1" applyFill="1" applyBorder="1" applyAlignment="1">
      <alignment horizontal="right"/>
    </xf>
    <xf numFmtId="0" fontId="0" fillId="0" borderId="0" xfId="0" applyBorder="1" applyAlignment="1">
      <alignment horizontal="right"/>
    </xf>
    <xf numFmtId="17" fontId="6" fillId="0" borderId="0" xfId="0" applyNumberFormat="1" applyFont="1" applyFill="1" applyBorder="1" applyAlignment="1">
      <alignment horizontal="right"/>
    </xf>
    <xf numFmtId="43" fontId="6" fillId="0" borderId="0" xfId="28" applyFont="1" applyFill="1" applyBorder="1"/>
    <xf numFmtId="0" fontId="0" fillId="0" borderId="14" xfId="0" applyBorder="1"/>
    <xf numFmtId="0" fontId="6" fillId="0" borderId="0" xfId="0" applyFont="1" applyFill="1" applyBorder="1" applyAlignment="1">
      <alignment horizontal="center" wrapText="1"/>
    </xf>
    <xf numFmtId="172" fontId="6" fillId="0" borderId="0" xfId="0" applyNumberFormat="1" applyFont="1" applyFill="1" applyBorder="1"/>
    <xf numFmtId="176" fontId="0" fillId="0" borderId="0" xfId="0" applyNumberFormat="1" applyBorder="1" applyAlignment="1">
      <alignment wrapText="1"/>
    </xf>
    <xf numFmtId="6" fontId="0" fillId="0" borderId="0" xfId="0" applyNumberFormat="1" applyBorder="1" applyAlignment="1">
      <alignment wrapText="1"/>
    </xf>
    <xf numFmtId="176" fontId="0" fillId="0" borderId="0" xfId="0" applyNumberFormat="1" applyBorder="1"/>
    <xf numFmtId="8" fontId="0" fillId="0" borderId="0" xfId="0" applyNumberFormat="1" applyBorder="1" applyAlignment="1">
      <alignment wrapText="1"/>
    </xf>
    <xf numFmtId="0" fontId="6" fillId="0" borderId="0" xfId="0" applyFont="1" applyBorder="1"/>
    <xf numFmtId="0" fontId="0" fillId="0" borderId="0" xfId="0" applyFill="1" applyBorder="1" applyAlignment="1">
      <alignment horizontal="left"/>
    </xf>
    <xf numFmtId="169" fontId="0" fillId="0" borderId="0" xfId="0" applyNumberFormat="1" applyFill="1" applyBorder="1"/>
    <xf numFmtId="0" fontId="6" fillId="0" borderId="12" xfId="0" applyFont="1" applyFill="1" applyBorder="1" applyAlignment="1">
      <alignment horizontal="left" wrapText="1"/>
    </xf>
    <xf numFmtId="43" fontId="5" fillId="0" borderId="0" xfId="28" applyBorder="1"/>
    <xf numFmtId="0" fontId="0" fillId="0" borderId="15" xfId="0" applyBorder="1"/>
    <xf numFmtId="6" fontId="0" fillId="0" borderId="16" xfId="0" applyNumberFormat="1" applyBorder="1"/>
    <xf numFmtId="0" fontId="6" fillId="0" borderId="0" xfId="0" applyFont="1" applyFill="1" applyBorder="1" applyAlignment="1">
      <alignment horizontal="right" wrapText="1"/>
    </xf>
    <xf numFmtId="43" fontId="0" fillId="0" borderId="0" xfId="28" applyFont="1" applyBorder="1"/>
    <xf numFmtId="0" fontId="0" fillId="0" borderId="17" xfId="0" applyBorder="1"/>
    <xf numFmtId="0" fontId="0" fillId="0" borderId="17" xfId="0" applyFill="1" applyBorder="1"/>
    <xf numFmtId="0" fontId="0" fillId="0" borderId="19" xfId="0" applyFill="1" applyBorder="1"/>
    <xf numFmtId="0" fontId="6" fillId="0" borderId="17" xfId="0" applyFont="1" applyBorder="1" applyAlignment="1">
      <alignment horizontal="right" wrapText="1"/>
    </xf>
    <xf numFmtId="6" fontId="0" fillId="0" borderId="0" xfId="0" applyNumberFormat="1" applyBorder="1" applyAlignment="1">
      <alignment horizontal="center" wrapText="1"/>
    </xf>
    <xf numFmtId="6" fontId="0" fillId="0" borderId="0" xfId="28" applyNumberFormat="1" applyFont="1" applyBorder="1"/>
    <xf numFmtId="6" fontId="0" fillId="0" borderId="0" xfId="28" applyNumberFormat="1" applyFont="1" applyBorder="1" applyAlignment="1"/>
    <xf numFmtId="9" fontId="5" fillId="0" borderId="0" xfId="41"/>
    <xf numFmtId="166" fontId="5" fillId="0" borderId="0" xfId="41" applyNumberFormat="1" applyFill="1" applyBorder="1"/>
    <xf numFmtId="6" fontId="6" fillId="0" borderId="0" xfId="0" applyNumberFormat="1" applyFont="1" applyBorder="1"/>
    <xf numFmtId="178" fontId="6" fillId="0" borderId="0" xfId="0" applyNumberFormat="1" applyFont="1" applyFill="1" applyBorder="1"/>
    <xf numFmtId="6" fontId="6" fillId="0" borderId="0" xfId="0" applyNumberFormat="1" applyFont="1" applyBorder="1" applyAlignment="1"/>
    <xf numFmtId="0" fontId="0" fillId="0" borderId="0" xfId="0" applyFill="1"/>
    <xf numFmtId="0" fontId="0" fillId="0" borderId="13" xfId="0" applyFill="1" applyBorder="1" applyAlignment="1">
      <alignment horizontal="center" wrapText="1"/>
    </xf>
    <xf numFmtId="0" fontId="0" fillId="0" borderId="13" xfId="0" applyFill="1" applyBorder="1"/>
    <xf numFmtId="3" fontId="0" fillId="0" borderId="0" xfId="0" applyNumberFormat="1" applyFill="1"/>
    <xf numFmtId="10" fontId="0" fillId="0" borderId="0" xfId="41" applyNumberFormat="1" applyFont="1" applyFill="1"/>
    <xf numFmtId="169" fontId="0" fillId="0" borderId="0" xfId="28" applyNumberFormat="1" applyFont="1" applyFill="1"/>
    <xf numFmtId="10" fontId="0" fillId="0" borderId="11" xfId="41" applyNumberFormat="1" applyFont="1" applyFill="1" applyBorder="1"/>
    <xf numFmtId="169" fontId="0" fillId="0" borderId="11" xfId="28" applyNumberFormat="1" applyFont="1" applyFill="1" applyBorder="1"/>
    <xf numFmtId="10" fontId="0" fillId="0" borderId="0" xfId="0" applyNumberFormat="1" applyFill="1"/>
    <xf numFmtId="169" fontId="0" fillId="0" borderId="0" xfId="0" applyNumberFormat="1" applyFill="1"/>
    <xf numFmtId="5" fontId="6" fillId="0" borderId="0" xfId="0" applyNumberFormat="1" applyFont="1" applyFill="1" applyBorder="1" applyAlignment="1"/>
    <xf numFmtId="0" fontId="6" fillId="0" borderId="17" xfId="0" applyFont="1" applyFill="1" applyBorder="1"/>
    <xf numFmtId="0" fontId="6" fillId="0" borderId="19" xfId="0" applyFont="1" applyFill="1" applyBorder="1"/>
    <xf numFmtId="178" fontId="6" fillId="0" borderId="11" xfId="0" applyNumberFormat="1" applyFont="1" applyFill="1" applyBorder="1"/>
    <xf numFmtId="172" fontId="6" fillId="0" borderId="11" xfId="0" applyNumberFormat="1" applyFont="1" applyFill="1" applyBorder="1"/>
    <xf numFmtId="172" fontId="6" fillId="0" borderId="20" xfId="0" applyNumberFormat="1" applyFont="1" applyFill="1" applyBorder="1"/>
    <xf numFmtId="169" fontId="5" fillId="0" borderId="0" xfId="28" applyNumberFormat="1" applyFont="1" applyFill="1" applyBorder="1"/>
    <xf numFmtId="0" fontId="0" fillId="0" borderId="12" xfId="0" applyFill="1" applyBorder="1"/>
    <xf numFmtId="6" fontId="0" fillId="0" borderId="16" xfId="0" applyNumberFormat="1" applyFill="1" applyBorder="1"/>
    <xf numFmtId="169" fontId="0" fillId="0" borderId="18" xfId="0" applyNumberFormat="1" applyFill="1" applyBorder="1"/>
    <xf numFmtId="6" fontId="0" fillId="0" borderId="18" xfId="0" applyNumberFormat="1" applyFill="1" applyBorder="1"/>
    <xf numFmtId="172" fontId="0" fillId="0" borderId="20" xfId="0" applyNumberFormat="1" applyFill="1" applyBorder="1"/>
    <xf numFmtId="0" fontId="6" fillId="0" borderId="17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18" xfId="0" applyFont="1" applyFill="1" applyBorder="1" applyAlignment="1">
      <alignment horizontal="center"/>
    </xf>
    <xf numFmtId="6" fontId="6" fillId="0" borderId="0" xfId="0" applyNumberFormat="1" applyFont="1" applyFill="1" applyBorder="1" applyAlignment="1">
      <alignment horizontal="center"/>
    </xf>
    <xf numFmtId="8" fontId="6" fillId="0" borderId="0" xfId="0" applyNumberFormat="1" applyFont="1" applyFill="1" applyBorder="1" applyAlignment="1">
      <alignment horizontal="center"/>
    </xf>
    <xf numFmtId="164" fontId="6" fillId="0" borderId="0" xfId="0" applyNumberFormat="1" applyFont="1" applyFill="1" applyBorder="1" applyAlignment="1">
      <alignment horizontal="center"/>
    </xf>
    <xf numFmtId="0" fontId="6" fillId="0" borderId="19" xfId="0" applyFont="1" applyFill="1" applyBorder="1" applyAlignment="1">
      <alignment horizontal="center"/>
    </xf>
    <xf numFmtId="6" fontId="6" fillId="0" borderId="11" xfId="0" applyNumberFormat="1" applyFont="1" applyFill="1" applyBorder="1" applyAlignment="1">
      <alignment horizontal="center"/>
    </xf>
    <xf numFmtId="0" fontId="6" fillId="0" borderId="11" xfId="0" applyFont="1" applyFill="1" applyBorder="1" applyAlignment="1">
      <alignment horizontal="center"/>
    </xf>
    <xf numFmtId="0" fontId="6" fillId="0" borderId="20" xfId="0" applyFont="1" applyFill="1" applyBorder="1" applyAlignment="1">
      <alignment horizontal="center"/>
    </xf>
    <xf numFmtId="0" fontId="6" fillId="0" borderId="0" xfId="0" applyFont="1"/>
    <xf numFmtId="6" fontId="0" fillId="0" borderId="0" xfId="0" applyNumberFormat="1" applyFill="1" applyBorder="1" applyAlignment="1"/>
    <xf numFmtId="10" fontId="5" fillId="0" borderId="0" xfId="41" applyNumberFormat="1" applyFill="1" applyBorder="1"/>
    <xf numFmtId="172" fontId="0" fillId="0" borderId="0" xfId="0" applyNumberFormat="1" applyFill="1" applyBorder="1" applyAlignment="1">
      <alignment horizontal="left"/>
    </xf>
    <xf numFmtId="6" fontId="0" fillId="0" borderId="0" xfId="0" applyNumberFormat="1" applyBorder="1" applyAlignment="1">
      <alignment horizontal="right" wrapText="1"/>
    </xf>
    <xf numFmtId="172" fontId="0" fillId="0" borderId="0" xfId="0" applyNumberFormat="1" applyBorder="1" applyAlignment="1">
      <alignment horizontal="center"/>
    </xf>
    <xf numFmtId="44" fontId="6" fillId="0" borderId="0" xfId="0" applyNumberFormat="1" applyFont="1"/>
    <xf numFmtId="6" fontId="6" fillId="0" borderId="0" xfId="0" applyNumberFormat="1" applyFont="1" applyBorder="1" applyAlignment="1">
      <alignment wrapText="1"/>
    </xf>
    <xf numFmtId="6" fontId="6" fillId="0" borderId="18" xfId="0" applyNumberFormat="1" applyFont="1" applyBorder="1" applyAlignment="1">
      <alignment wrapText="1"/>
    </xf>
    <xf numFmtId="6" fontId="6" fillId="0" borderId="12" xfId="0" applyNumberFormat="1" applyFont="1" applyBorder="1" applyAlignment="1">
      <alignment wrapText="1"/>
    </xf>
    <xf numFmtId="6" fontId="6" fillId="0" borderId="13" xfId="0" applyNumberFormat="1" applyFont="1" applyBorder="1" applyAlignment="1">
      <alignment wrapText="1"/>
    </xf>
    <xf numFmtId="0" fontId="6" fillId="0" borderId="0" xfId="0" applyFont="1" applyAlignment="1"/>
    <xf numFmtId="6" fontId="6" fillId="0" borderId="0" xfId="0" applyNumberFormat="1" applyFont="1" applyAlignment="1"/>
    <xf numFmtId="173" fontId="6" fillId="0" borderId="17" xfId="28" applyNumberFormat="1" applyFont="1" applyFill="1" applyBorder="1"/>
    <xf numFmtId="173" fontId="6" fillId="0" borderId="0" xfId="28" applyNumberFormat="1" applyFont="1" applyFill="1" applyBorder="1"/>
    <xf numFmtId="173" fontId="6" fillId="0" borderId="18" xfId="0" applyNumberFormat="1" applyFont="1" applyFill="1" applyBorder="1"/>
    <xf numFmtId="173" fontId="6" fillId="0" borderId="0" xfId="0" applyNumberFormat="1" applyFont="1" applyFill="1" applyBorder="1"/>
    <xf numFmtId="173" fontId="6" fillId="0" borderId="11" xfId="0" applyNumberFormat="1" applyFont="1" applyFill="1" applyBorder="1"/>
    <xf numFmtId="174" fontId="6" fillId="0" borderId="11" xfId="0" applyNumberFormat="1" applyFont="1" applyFill="1" applyBorder="1"/>
    <xf numFmtId="173" fontId="6" fillId="0" borderId="20" xfId="0" applyNumberFormat="1" applyFont="1" applyFill="1" applyBorder="1"/>
    <xf numFmtId="6" fontId="6" fillId="0" borderId="18" xfId="0" applyNumberFormat="1" applyFont="1" applyBorder="1"/>
    <xf numFmtId="6" fontId="6" fillId="0" borderId="17" xfId="0" applyNumberFormat="1" applyFont="1" applyBorder="1"/>
    <xf numFmtId="8" fontId="6" fillId="0" borderId="0" xfId="0" applyNumberFormat="1" applyFont="1"/>
    <xf numFmtId="6" fontId="6" fillId="0" borderId="19" xfId="0" applyNumberFormat="1" applyFont="1" applyBorder="1"/>
    <xf numFmtId="6" fontId="6" fillId="0" borderId="11" xfId="0" applyNumberFormat="1" applyFont="1" applyBorder="1"/>
    <xf numFmtId="6" fontId="6" fillId="0" borderId="20" xfId="0" applyNumberFormat="1" applyFont="1" applyBorder="1"/>
    <xf numFmtId="0" fontId="6" fillId="0" borderId="0" xfId="0" applyFont="1" applyBorder="1" applyAlignment="1"/>
    <xf numFmtId="0" fontId="9" fillId="0" borderId="17" xfId="0" applyFont="1" applyBorder="1" applyAlignment="1">
      <alignment wrapText="1"/>
    </xf>
    <xf numFmtId="0" fontId="6" fillId="0" borderId="0" xfId="0" applyFont="1" applyBorder="1" applyAlignment="1">
      <alignment wrapText="1"/>
    </xf>
    <xf numFmtId="0" fontId="6" fillId="0" borderId="18" xfId="0" applyFont="1" applyBorder="1" applyAlignment="1">
      <alignment wrapText="1"/>
    </xf>
    <xf numFmtId="37" fontId="6" fillId="0" borderId="0" xfId="0" applyNumberFormat="1" applyFont="1" applyBorder="1" applyAlignment="1">
      <alignment horizontal="right" vertical="center" wrapText="1"/>
    </xf>
    <xf numFmtId="6" fontId="6" fillId="0" borderId="0" xfId="0" applyNumberFormat="1" applyFont="1" applyBorder="1" applyAlignment="1">
      <alignment horizontal="right" vertical="center" wrapText="1"/>
    </xf>
    <xf numFmtId="177" fontId="6" fillId="0" borderId="0" xfId="29" applyNumberFormat="1" applyFont="1" applyBorder="1"/>
    <xf numFmtId="6" fontId="6" fillId="0" borderId="0" xfId="28" applyNumberFormat="1" applyFont="1" applyBorder="1"/>
    <xf numFmtId="0" fontId="6" fillId="25" borderId="13" xfId="0" applyFont="1" applyFill="1" applyBorder="1" applyAlignment="1">
      <alignment horizontal="center" wrapText="1"/>
    </xf>
    <xf numFmtId="0" fontId="6" fillId="25" borderId="14" xfId="0" applyFont="1" applyFill="1" applyBorder="1" applyAlignment="1">
      <alignment horizontal="center" wrapText="1"/>
    </xf>
    <xf numFmtId="0" fontId="9" fillId="0" borderId="12" xfId="0" applyFont="1" applyBorder="1" applyAlignment="1">
      <alignment wrapText="1"/>
    </xf>
    <xf numFmtId="6" fontId="6" fillId="0" borderId="0" xfId="0" applyNumberFormat="1" applyFont="1" applyBorder="1" applyAlignment="1">
      <alignment horizontal="right" wrapText="1"/>
    </xf>
    <xf numFmtId="172" fontId="0" fillId="0" borderId="0" xfId="0" applyNumberFormat="1"/>
    <xf numFmtId="3" fontId="6" fillId="0" borderId="0" xfId="0" applyNumberFormat="1" applyFont="1" applyFill="1" applyBorder="1"/>
    <xf numFmtId="6" fontId="0" fillId="0" borderId="0" xfId="0" applyNumberFormat="1" applyFill="1"/>
    <xf numFmtId="166" fontId="0" fillId="0" borderId="0" xfId="0" applyNumberFormat="1" applyFill="1"/>
    <xf numFmtId="172" fontId="0" fillId="0" borderId="0" xfId="0" applyNumberFormat="1" applyFill="1"/>
    <xf numFmtId="172" fontId="6" fillId="0" borderId="0" xfId="41" applyNumberFormat="1" applyFont="1" applyFill="1" applyBorder="1"/>
    <xf numFmtId="0" fontId="0" fillId="0" borderId="0" xfId="0" applyAlignment="1">
      <alignment horizontal="right"/>
    </xf>
    <xf numFmtId="6" fontId="0" fillId="0" borderId="18" xfId="0" applyNumberFormat="1" applyBorder="1"/>
    <xf numFmtId="6" fontId="29" fillId="0" borderId="0" xfId="0" applyNumberFormat="1" applyFont="1" applyBorder="1" applyAlignment="1">
      <alignment horizontal="right" wrapText="1"/>
    </xf>
    <xf numFmtId="0" fontId="6" fillId="0" borderId="0" xfId="0" applyFont="1" applyBorder="1" applyAlignment="1">
      <alignment horizontal="right" wrapText="1"/>
    </xf>
    <xf numFmtId="0" fontId="9" fillId="0" borderId="0" xfId="0" applyFont="1" applyBorder="1" applyAlignment="1">
      <alignment wrapText="1"/>
    </xf>
    <xf numFmtId="169" fontId="0" fillId="0" borderId="0" xfId="0" applyNumberFormat="1" applyBorder="1"/>
    <xf numFmtId="0" fontId="0" fillId="0" borderId="11" xfId="0" applyBorder="1" applyAlignment="1">
      <alignment horizontal="center"/>
    </xf>
    <xf numFmtId="172" fontId="0" fillId="0" borderId="11" xfId="0" applyNumberFormat="1" applyBorder="1"/>
    <xf numFmtId="43" fontId="0" fillId="0" borderId="0" xfId="28" applyFont="1"/>
    <xf numFmtId="10" fontId="0" fillId="0" borderId="0" xfId="0" applyNumberFormat="1" applyFill="1" applyBorder="1"/>
    <xf numFmtId="10" fontId="0" fillId="0" borderId="0" xfId="41" applyNumberFormat="1" applyFont="1" applyFill="1" applyBorder="1"/>
    <xf numFmtId="167" fontId="6" fillId="0" borderId="0" xfId="0" applyNumberFormat="1" applyFont="1" applyBorder="1"/>
    <xf numFmtId="6" fontId="0" fillId="0" borderId="14" xfId="0" applyNumberFormat="1" applyBorder="1"/>
    <xf numFmtId="0" fontId="0" fillId="0" borderId="12" xfId="0" applyBorder="1" applyAlignment="1">
      <alignment horizontal="left"/>
    </xf>
    <xf numFmtId="9" fontId="6" fillId="0" borderId="0" xfId="41" applyFont="1" applyFill="1" applyBorder="1"/>
    <xf numFmtId="0" fontId="6" fillId="0" borderId="12" xfId="0" applyFont="1" applyBorder="1" applyAlignment="1">
      <alignment horizontal="left"/>
    </xf>
    <xf numFmtId="43" fontId="0" fillId="0" borderId="0" xfId="28" applyFont="1" applyFill="1"/>
    <xf numFmtId="168" fontId="0" fillId="0" borderId="0" xfId="0" applyNumberFormat="1"/>
    <xf numFmtId="171" fontId="0" fillId="0" borderId="0" xfId="0" applyNumberFormat="1"/>
    <xf numFmtId="10" fontId="0" fillId="0" borderId="0" xfId="28" applyNumberFormat="1" applyFont="1" applyBorder="1"/>
    <xf numFmtId="169" fontId="0" fillId="0" borderId="0" xfId="41" applyNumberFormat="1" applyFont="1"/>
    <xf numFmtId="3" fontId="0" fillId="0" borderId="0" xfId="41" applyNumberFormat="1" applyFont="1" applyBorder="1"/>
    <xf numFmtId="0" fontId="0" fillId="0" borderId="0" xfId="0"/>
    <xf numFmtId="0" fontId="31" fillId="0" borderId="0" xfId="0" applyFont="1" applyAlignment="1">
      <alignment horizontal="left" vertical="top" wrapText="1"/>
    </xf>
    <xf numFmtId="0" fontId="31" fillId="0" borderId="22" xfId="0" applyFont="1" applyBorder="1" applyAlignment="1">
      <alignment horizontal="center" wrapText="1"/>
    </xf>
    <xf numFmtId="0" fontId="31" fillId="0" borderId="0" xfId="0" applyFont="1" applyAlignment="1">
      <alignment horizontal="left"/>
    </xf>
    <xf numFmtId="179" fontId="32" fillId="0" borderId="0" xfId="0" applyNumberFormat="1" applyFont="1" applyAlignment="1">
      <alignment horizontal="right"/>
    </xf>
    <xf numFmtId="180" fontId="32" fillId="0" borderId="0" xfId="0" applyNumberFormat="1" applyFont="1" applyAlignment="1">
      <alignment horizontal="right"/>
    </xf>
    <xf numFmtId="10" fontId="32" fillId="0" borderId="0" xfId="41" applyNumberFormat="1" applyFont="1" applyAlignment="1">
      <alignment horizontal="right"/>
    </xf>
    <xf numFmtId="6" fontId="6" fillId="0" borderId="11" xfId="0" applyNumberFormat="1" applyFont="1" applyFill="1" applyBorder="1" applyAlignment="1"/>
    <xf numFmtId="169" fontId="5" fillId="0" borderId="0" xfId="28" applyNumberFormat="1" applyFill="1" applyBorder="1" applyAlignment="1"/>
    <xf numFmtId="169" fontId="0" fillId="0" borderId="0" xfId="0" applyNumberFormat="1" applyFill="1" applyBorder="1" applyAlignment="1"/>
    <xf numFmtId="0" fontId="0" fillId="0" borderId="0" xfId="0"/>
    <xf numFmtId="0" fontId="6" fillId="25" borderId="0" xfId="0" applyFont="1" applyFill="1" applyBorder="1" applyAlignment="1">
      <alignment horizontal="center" wrapText="1"/>
    </xf>
    <xf numFmtId="6" fontId="6" fillId="0" borderId="20" xfId="0" applyNumberFormat="1" applyFont="1" applyBorder="1" applyAlignment="1">
      <alignment wrapText="1"/>
    </xf>
    <xf numFmtId="0" fontId="6" fillId="25" borderId="12" xfId="0" applyFont="1" applyFill="1" applyBorder="1" applyAlignment="1">
      <alignment wrapText="1"/>
    </xf>
    <xf numFmtId="0" fontId="6" fillId="25" borderId="13" xfId="0" applyFont="1" applyFill="1" applyBorder="1" applyAlignment="1">
      <alignment wrapText="1"/>
    </xf>
    <xf numFmtId="0" fontId="6" fillId="25" borderId="14" xfId="0" applyFont="1" applyFill="1" applyBorder="1" applyAlignment="1">
      <alignment wrapText="1"/>
    </xf>
    <xf numFmtId="6" fontId="6" fillId="0" borderId="21" xfId="0" applyNumberFormat="1" applyFont="1" applyBorder="1"/>
    <xf numFmtId="0" fontId="6" fillId="0" borderId="21" xfId="0" applyFont="1" applyBorder="1" applyAlignment="1"/>
    <xf numFmtId="6" fontId="6" fillId="0" borderId="15" xfId="0" applyNumberFormat="1" applyFont="1" applyBorder="1"/>
    <xf numFmtId="6" fontId="6" fillId="0" borderId="16" xfId="0" applyNumberFormat="1" applyFont="1" applyBorder="1"/>
    <xf numFmtId="167" fontId="6" fillId="0" borderId="11" xfId="41" applyNumberFormat="1" applyFont="1" applyBorder="1"/>
    <xf numFmtId="167" fontId="6" fillId="0" borderId="20" xfId="41" applyNumberFormat="1" applyFont="1" applyFill="1" applyBorder="1"/>
    <xf numFmtId="0" fontId="6" fillId="25" borderId="23" xfId="0" applyFont="1" applyFill="1" applyBorder="1" applyAlignment="1">
      <alignment horizontal="center" wrapText="1"/>
    </xf>
    <xf numFmtId="6" fontId="6" fillId="0" borderId="23" xfId="0" applyNumberFormat="1" applyFont="1" applyBorder="1" applyAlignment="1">
      <alignment wrapText="1"/>
    </xf>
    <xf numFmtId="10" fontId="32" fillId="0" borderId="0" xfId="41" applyNumberFormat="1" applyFont="1" applyFill="1" applyBorder="1" applyAlignment="1">
      <alignment horizontal="right"/>
    </xf>
    <xf numFmtId="0" fontId="0" fillId="0" borderId="0" xfId="0"/>
    <xf numFmtId="178" fontId="6" fillId="0" borderId="0" xfId="0" applyNumberFormat="1" applyFont="1" applyFill="1" applyBorder="1" applyAlignment="1"/>
    <xf numFmtId="170" fontId="0" fillId="0" borderId="0" xfId="0" applyNumberFormat="1" applyBorder="1"/>
    <xf numFmtId="6" fontId="0" fillId="0" borderId="20" xfId="0" applyNumberFormat="1" applyBorder="1"/>
    <xf numFmtId="174" fontId="0" fillId="0" borderId="0" xfId="0" applyNumberFormat="1" applyFill="1" applyBorder="1"/>
    <xf numFmtId="180" fontId="32" fillId="0" borderId="0" xfId="0" applyNumberFormat="1" applyFont="1" applyFill="1" applyAlignment="1">
      <alignment horizontal="right"/>
    </xf>
    <xf numFmtId="0" fontId="0" fillId="0" borderId="0" xfId="0"/>
    <xf numFmtId="0" fontId="5" fillId="0" borderId="0" xfId="0" applyFont="1" applyFill="1" applyBorder="1"/>
    <xf numFmtId="172" fontId="5" fillId="0" borderId="0" xfId="41" applyNumberFormat="1" applyFont="1" applyFill="1" applyBorder="1"/>
    <xf numFmtId="172" fontId="5" fillId="0" borderId="0" xfId="0" applyNumberFormat="1" applyFont="1" applyFill="1" applyBorder="1"/>
    <xf numFmtId="0" fontId="0" fillId="0" borderId="0" xfId="0"/>
    <xf numFmtId="0" fontId="5" fillId="0" borderId="21" xfId="0" applyFont="1" applyBorder="1"/>
    <xf numFmtId="0" fontId="5" fillId="0" borderId="17" xfId="0" applyFont="1" applyFill="1" applyBorder="1"/>
    <xf numFmtId="0" fontId="5" fillId="0" borderId="13" xfId="0" applyFont="1" applyBorder="1" applyAlignment="1">
      <alignment horizontal="center" wrapText="1"/>
    </xf>
    <xf numFmtId="0" fontId="5" fillId="0" borderId="13" xfId="0" applyFont="1" applyFill="1" applyBorder="1" applyAlignment="1">
      <alignment horizontal="right" wrapText="1"/>
    </xf>
    <xf numFmtId="0" fontId="5" fillId="0" borderId="14" xfId="0" applyFont="1" applyFill="1" applyBorder="1" applyAlignment="1">
      <alignment horizontal="right" wrapText="1"/>
    </xf>
    <xf numFmtId="0" fontId="5" fillId="0" borderId="12" xfId="0" applyFont="1" applyBorder="1"/>
    <xf numFmtId="0" fontId="5" fillId="0" borderId="13" xfId="0" applyFont="1" applyFill="1" applyBorder="1" applyAlignment="1">
      <alignment horizontal="center" wrapText="1"/>
    </xf>
    <xf numFmtId="0" fontId="5" fillId="0" borderId="0" xfId="0" applyFont="1" applyAlignment="1"/>
    <xf numFmtId="0" fontId="5" fillId="0" borderId="0" xfId="0" applyFont="1"/>
    <xf numFmtId="0" fontId="5" fillId="0" borderId="11" xfId="0" applyFont="1" applyBorder="1"/>
    <xf numFmtId="0" fontId="5" fillId="0" borderId="11" xfId="0" applyFont="1" applyFill="1" applyBorder="1" applyAlignment="1">
      <alignment horizontal="center" wrapText="1"/>
    </xf>
    <xf numFmtId="0" fontId="5" fillId="0" borderId="11" xfId="0" applyFont="1" applyBorder="1" applyAlignment="1">
      <alignment horizontal="center" wrapText="1"/>
    </xf>
    <xf numFmtId="4" fontId="5" fillId="0" borderId="0" xfId="0" applyNumberFormat="1" applyFont="1" applyFill="1" applyBorder="1" applyProtection="1"/>
    <xf numFmtId="0" fontId="5" fillId="0" borderId="21" xfId="0" applyFont="1" applyFill="1" applyBorder="1"/>
    <xf numFmtId="0" fontId="5" fillId="0" borderId="19" xfId="0" applyFont="1" applyBorder="1" applyAlignment="1">
      <alignment wrapText="1"/>
    </xf>
    <xf numFmtId="0" fontId="9" fillId="0" borderId="0" xfId="0" applyFont="1"/>
    <xf numFmtId="0" fontId="9" fillId="0" borderId="0" xfId="0" applyFont="1" applyBorder="1"/>
    <xf numFmtId="6" fontId="0" fillId="0" borderId="0" xfId="0" applyNumberFormat="1" applyBorder="1" applyAlignment="1">
      <alignment horizontal="left"/>
    </xf>
    <xf numFmtId="0" fontId="0" fillId="0" borderId="0" xfId="0"/>
    <xf numFmtId="0" fontId="5" fillId="0" borderId="11" xfId="0" applyFont="1" applyFill="1" applyBorder="1"/>
    <xf numFmtId="0" fontId="5" fillId="0" borderId="17" xfId="0" applyFont="1" applyBorder="1"/>
    <xf numFmtId="180" fontId="0" fillId="0" borderId="0" xfId="0" applyNumberFormat="1"/>
    <xf numFmtId="0" fontId="5" fillId="0" borderId="0" xfId="0" applyFont="1" applyBorder="1" applyAlignment="1">
      <alignment horizontal="left"/>
    </xf>
    <xf numFmtId="0" fontId="5" fillId="0" borderId="0" xfId="0" applyFont="1" applyBorder="1"/>
    <xf numFmtId="0" fontId="5" fillId="0" borderId="11" xfId="0" applyFont="1" applyBorder="1" applyAlignment="1">
      <alignment horizontal="left"/>
    </xf>
    <xf numFmtId="169" fontId="0" fillId="0" borderId="0" xfId="41" applyNumberFormat="1" applyFont="1" applyFill="1" applyBorder="1"/>
    <xf numFmtId="37" fontId="0" fillId="0" borderId="0" xfId="0" applyNumberFormat="1"/>
    <xf numFmtId="8" fontId="6" fillId="0" borderId="0" xfId="0" applyNumberFormat="1" applyFont="1" applyBorder="1" applyAlignment="1">
      <alignment wrapText="1"/>
    </xf>
    <xf numFmtId="169" fontId="0" fillId="0" borderId="0" xfId="0" applyNumberFormat="1" applyBorder="1" applyAlignment="1">
      <alignment wrapText="1"/>
    </xf>
    <xf numFmtId="6" fontId="5" fillId="0" borderId="0" xfId="28" applyNumberFormat="1" applyBorder="1"/>
    <xf numFmtId="6" fontId="6" fillId="0" borderId="0" xfId="0" applyNumberFormat="1" applyFont="1" applyFill="1" applyBorder="1" applyAlignment="1">
      <alignment horizontal="right" wrapText="1"/>
    </xf>
    <xf numFmtId="43" fontId="6" fillId="0" borderId="0" xfId="28" applyFont="1" applyAlignment="1"/>
    <xf numFmtId="0" fontId="0" fillId="0" borderId="0" xfId="0"/>
    <xf numFmtId="0" fontId="5" fillId="0" borderId="0" xfId="0" applyFont="1" applyFill="1" applyBorder="1" applyAlignment="1">
      <alignment horizontal="right"/>
    </xf>
    <xf numFmtId="169" fontId="0" fillId="0" borderId="14" xfId="0" applyNumberFormat="1" applyFill="1" applyBorder="1"/>
    <xf numFmtId="182" fontId="0" fillId="0" borderId="0" xfId="0" applyNumberFormat="1" applyBorder="1"/>
    <xf numFmtId="0" fontId="5" fillId="0" borderId="0" xfId="0" applyFont="1" applyBorder="1" applyAlignment="1">
      <alignment wrapText="1"/>
    </xf>
    <xf numFmtId="180" fontId="34" fillId="0" borderId="0" xfId="51" applyNumberFormat="1" applyFont="1" applyFill="1" applyBorder="1" applyAlignment="1">
      <alignment horizontal="right"/>
    </xf>
    <xf numFmtId="10" fontId="34" fillId="0" borderId="0" xfId="145" applyNumberFormat="1" applyFont="1" applyFill="1" applyBorder="1" applyAlignment="1">
      <alignment horizontal="right"/>
    </xf>
    <xf numFmtId="0" fontId="31" fillId="0" borderId="0" xfId="156" applyFont="1" applyFill="1" applyAlignment="1">
      <alignment horizontal="left"/>
    </xf>
    <xf numFmtId="180" fontId="32" fillId="0" borderId="0" xfId="156" applyNumberFormat="1" applyFont="1" applyFill="1" applyAlignment="1">
      <alignment horizontal="right"/>
    </xf>
    <xf numFmtId="180" fontId="35" fillId="0" borderId="0" xfId="156" applyNumberFormat="1"/>
    <xf numFmtId="172" fontId="6" fillId="0" borderId="15" xfId="0" applyNumberFormat="1" applyFont="1" applyFill="1" applyBorder="1"/>
    <xf numFmtId="172" fontId="6" fillId="0" borderId="16" xfId="0" applyNumberFormat="1" applyFont="1" applyFill="1" applyBorder="1"/>
    <xf numFmtId="37" fontId="0" fillId="0" borderId="0" xfId="0" applyNumberFormat="1" applyFill="1"/>
    <xf numFmtId="5" fontId="5" fillId="0" borderId="0" xfId="0" applyNumberFormat="1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10" fontId="6" fillId="0" borderId="0" xfId="0" applyNumberFormat="1" applyFont="1" applyFill="1" applyBorder="1" applyAlignment="1">
      <alignment wrapText="1"/>
    </xf>
    <xf numFmtId="0" fontId="5" fillId="0" borderId="11" xfId="0" applyFont="1" applyBorder="1" applyAlignment="1">
      <alignment horizontal="center"/>
    </xf>
    <xf numFmtId="0" fontId="9" fillId="25" borderId="12" xfId="0" applyFont="1" applyFill="1" applyBorder="1" applyAlignment="1">
      <alignment horizontal="left" wrapText="1"/>
    </xf>
    <xf numFmtId="180" fontId="35" fillId="0" borderId="0" xfId="156" applyNumberFormat="1" applyFill="1"/>
    <xf numFmtId="0" fontId="0" fillId="0" borderId="0" xfId="0"/>
    <xf numFmtId="0" fontId="5" fillId="0" borderId="0" xfId="0" applyFont="1"/>
    <xf numFmtId="10" fontId="32" fillId="0" borderId="0" xfId="41" applyNumberFormat="1" applyFont="1" applyFill="1" applyBorder="1" applyAlignment="1">
      <alignment horizontal="right"/>
    </xf>
    <xf numFmtId="180" fontId="32" fillId="0" borderId="0" xfId="0" applyNumberFormat="1" applyFont="1" applyFill="1" applyAlignment="1">
      <alignment horizontal="right"/>
    </xf>
    <xf numFmtId="0" fontId="31" fillId="0" borderId="0" xfId="156" applyFont="1" applyFill="1" applyAlignment="1">
      <alignment horizontal="left"/>
    </xf>
    <xf numFmtId="0" fontId="5" fillId="0" borderId="17" xfId="0" applyFont="1" applyFill="1" applyBorder="1" applyAlignment="1">
      <alignment horizontal="right" wrapText="1"/>
    </xf>
    <xf numFmtId="37" fontId="0" fillId="0" borderId="0" xfId="0" applyNumberFormat="1" applyFill="1" applyBorder="1"/>
    <xf numFmtId="5" fontId="0" fillId="0" borderId="0" xfId="0" applyNumberFormat="1" applyFill="1" applyBorder="1" applyAlignment="1"/>
    <xf numFmtId="0" fontId="5" fillId="0" borderId="0" xfId="0" applyFont="1" applyFill="1" applyBorder="1" applyAlignment="1"/>
    <xf numFmtId="8" fontId="0" fillId="0" borderId="0" xfId="0" applyNumberFormat="1" applyBorder="1" applyAlignment="1"/>
    <xf numFmtId="0" fontId="5" fillId="0" borderId="0" xfId="0" applyFont="1" applyFill="1" applyBorder="1" applyAlignment="1">
      <alignment horizontal="center" wrapText="1"/>
    </xf>
    <xf numFmtId="37" fontId="0" fillId="0" borderId="0" xfId="0" applyNumberFormat="1" applyBorder="1" applyAlignment="1"/>
    <xf numFmtId="37" fontId="0" fillId="0" borderId="11" xfId="0" applyNumberFormat="1" applyBorder="1" applyAlignment="1"/>
    <xf numFmtId="9" fontId="0" fillId="0" borderId="0" xfId="41" applyFont="1" applyBorder="1" applyAlignment="1">
      <alignment wrapText="1"/>
    </xf>
    <xf numFmtId="172" fontId="0" fillId="0" borderId="0" xfId="0" applyNumberFormat="1" applyBorder="1" applyAlignment="1"/>
    <xf numFmtId="44" fontId="0" fillId="0" borderId="0" xfId="0" applyNumberFormat="1" applyBorder="1"/>
    <xf numFmtId="8" fontId="0" fillId="0" borderId="0" xfId="0" applyNumberFormat="1" applyFill="1"/>
    <xf numFmtId="0" fontId="0" fillId="0" borderId="0" xfId="0"/>
    <xf numFmtId="0" fontId="31" fillId="0" borderId="0" xfId="0" applyFont="1" applyFill="1" applyAlignment="1">
      <alignment horizontal="left"/>
    </xf>
    <xf numFmtId="0" fontId="0" fillId="0" borderId="0" xfId="0"/>
    <xf numFmtId="0" fontId="0" fillId="0" borderId="0" xfId="0" applyAlignment="1">
      <alignment horizontal="center"/>
    </xf>
    <xf numFmtId="0" fontId="0" fillId="0" borderId="0" xfId="0"/>
    <xf numFmtId="182" fontId="0" fillId="0" borderId="11" xfId="0" applyNumberFormat="1" applyBorder="1"/>
    <xf numFmtId="0" fontId="5" fillId="0" borderId="0" xfId="0" applyFont="1" applyBorder="1" applyAlignment="1">
      <alignment horizontal="center" wrapText="1"/>
    </xf>
    <xf numFmtId="8" fontId="6" fillId="0" borderId="17" xfId="0" applyNumberFormat="1" applyFont="1" applyBorder="1"/>
    <xf numFmtId="8" fontId="6" fillId="0" borderId="0" xfId="0" applyNumberFormat="1" applyFont="1" applyBorder="1"/>
    <xf numFmtId="169" fontId="5" fillId="0" borderId="0" xfId="41" applyNumberFormat="1" applyFill="1" applyBorder="1"/>
    <xf numFmtId="175" fontId="0" fillId="0" borderId="0" xfId="28" applyNumberFormat="1" applyFont="1" applyAlignment="1">
      <alignment horizontal="center"/>
    </xf>
    <xf numFmtId="181" fontId="0" fillId="0" borderId="0" xfId="28" applyNumberFormat="1" applyFont="1" applyAlignment="1">
      <alignment horizontal="center"/>
    </xf>
    <xf numFmtId="10" fontId="0" fillId="0" borderId="0" xfId="0" applyNumberFormat="1" applyAlignment="1">
      <alignment horizontal="center"/>
    </xf>
    <xf numFmtId="10" fontId="0" fillId="0" borderId="11" xfId="0" applyNumberFormat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10" fontId="5" fillId="0" borderId="0" xfId="0" applyNumberFormat="1" applyFont="1" applyAlignment="1">
      <alignment horizontal="center"/>
    </xf>
    <xf numFmtId="10" fontId="5" fillId="0" borderId="11" xfId="0" applyNumberFormat="1" applyFont="1" applyBorder="1" applyAlignment="1">
      <alignment horizontal="center"/>
    </xf>
    <xf numFmtId="176" fontId="0" fillId="0" borderId="0" xfId="0" applyNumberFormat="1" applyFill="1" applyBorder="1" applyAlignment="1">
      <alignment wrapText="1"/>
    </xf>
    <xf numFmtId="3" fontId="0" fillId="0" borderId="0" xfId="0" applyNumberFormat="1" applyFill="1" applyBorder="1" applyAlignment="1">
      <alignment wrapText="1"/>
    </xf>
    <xf numFmtId="0" fontId="0" fillId="0" borderId="21" xfId="0" applyFill="1" applyBorder="1"/>
    <xf numFmtId="0" fontId="0" fillId="0" borderId="16" xfId="0" applyFill="1" applyBorder="1"/>
    <xf numFmtId="2" fontId="0" fillId="0" borderId="0" xfId="0" applyNumberFormat="1" applyBorder="1"/>
    <xf numFmtId="0" fontId="5" fillId="0" borderId="11" xfId="0" applyFont="1" applyFill="1" applyBorder="1" applyAlignment="1"/>
    <xf numFmtId="6" fontId="5" fillId="0" borderId="16" xfId="28" applyNumberFormat="1" applyBorder="1"/>
    <xf numFmtId="0" fontId="5" fillId="0" borderId="20" xfId="0" applyFont="1" applyBorder="1" applyAlignment="1">
      <alignment horizontal="center" wrapText="1"/>
    </xf>
    <xf numFmtId="0" fontId="6" fillId="0" borderId="17" xfId="0" applyFont="1" applyFill="1" applyBorder="1" applyAlignment="1"/>
    <xf numFmtId="6" fontId="6" fillId="0" borderId="18" xfId="0" applyNumberFormat="1" applyFont="1" applyFill="1" applyBorder="1" applyAlignment="1">
      <alignment horizontal="right"/>
    </xf>
    <xf numFmtId="0" fontId="0" fillId="0" borderId="19" xfId="0" applyBorder="1" applyAlignment="1">
      <alignment horizontal="left"/>
    </xf>
    <xf numFmtId="17" fontId="5" fillId="0" borderId="19" xfId="0" applyNumberFormat="1" applyFont="1" applyFill="1" applyBorder="1" applyAlignment="1"/>
    <xf numFmtId="8" fontId="6" fillId="0" borderId="0" xfId="0" applyNumberFormat="1" applyFont="1" applyAlignment="1"/>
    <xf numFmtId="183" fontId="6" fillId="0" borderId="0" xfId="0" applyNumberFormat="1" applyFont="1" applyFill="1" applyBorder="1" applyAlignment="1">
      <alignment horizontal="right" wrapText="1"/>
    </xf>
    <xf numFmtId="183" fontId="0" fillId="0" borderId="0" xfId="0" applyNumberFormat="1"/>
    <xf numFmtId="6" fontId="0" fillId="0" borderId="11" xfId="0" applyNumberFormat="1" applyBorder="1" applyAlignment="1">
      <alignment horizontal="center"/>
    </xf>
    <xf numFmtId="43" fontId="6" fillId="0" borderId="0" xfId="28" applyFont="1"/>
    <xf numFmtId="4" fontId="5" fillId="0" borderId="0" xfId="51" applyNumberFormat="1" applyFont="1" applyBorder="1" applyAlignment="1" applyProtection="1">
      <alignment horizontal="center" wrapText="1"/>
      <protection locked="0"/>
    </xf>
    <xf numFmtId="0" fontId="36" fillId="0" borderId="0" xfId="0" applyFont="1" applyAlignment="1">
      <alignment vertical="center"/>
    </xf>
    <xf numFmtId="184" fontId="0" fillId="0" borderId="0" xfId="0" applyNumberFormat="1"/>
    <xf numFmtId="0" fontId="0" fillId="0" borderId="0" xfId="0" applyAlignment="1">
      <alignment horizontal="center"/>
    </xf>
    <xf numFmtId="0" fontId="0" fillId="0" borderId="0" xfId="0"/>
    <xf numFmtId="0" fontId="0" fillId="0" borderId="0" xfId="0"/>
    <xf numFmtId="0" fontId="9" fillId="0" borderId="0" xfId="0" applyFont="1" applyFill="1" applyBorder="1"/>
    <xf numFmtId="0" fontId="9" fillId="0" borderId="0" xfId="0" applyFont="1" applyBorder="1" applyAlignment="1">
      <alignment horizontal="left"/>
    </xf>
    <xf numFmtId="0" fontId="0" fillId="0" borderId="0" xfId="0" applyFill="1" applyAlignment="1">
      <alignment horizontal="center"/>
    </xf>
    <xf numFmtId="0" fontId="5" fillId="0" borderId="11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0" xfId="0" quotePrefix="1" applyFont="1" applyFill="1" applyBorder="1" applyAlignment="1">
      <alignment horizontal="center"/>
    </xf>
    <xf numFmtId="3" fontId="5" fillId="0" borderId="0" xfId="0" applyNumberFormat="1" applyFont="1" applyBorder="1" applyAlignment="1">
      <alignment horizontal="center"/>
    </xf>
    <xf numFmtId="176" fontId="0" fillId="0" borderId="0" xfId="0" applyNumberFormat="1"/>
    <xf numFmtId="176" fontId="0" fillId="0" borderId="0" xfId="0" applyNumberFormat="1" applyFill="1"/>
    <xf numFmtId="176" fontId="0" fillId="0" borderId="11" xfId="0" applyNumberFormat="1" applyBorder="1"/>
    <xf numFmtId="176" fontId="0" fillId="0" borderId="11" xfId="0" applyNumberFormat="1" applyFill="1" applyBorder="1"/>
    <xf numFmtId="6" fontId="5" fillId="0" borderId="0" xfId="0" applyNumberFormat="1" applyFont="1" applyBorder="1" applyAlignment="1">
      <alignment horizontal="left"/>
    </xf>
    <xf numFmtId="6" fontId="5" fillId="0" borderId="0" xfId="0" applyNumberFormat="1" applyFont="1" applyFill="1" applyBorder="1" applyAlignment="1"/>
    <xf numFmtId="176" fontId="0" fillId="0" borderId="0" xfId="28" applyNumberFormat="1" applyFont="1"/>
    <xf numFmtId="0" fontId="38" fillId="0" borderId="24" xfId="0" applyFont="1" applyBorder="1" applyAlignment="1">
      <alignment vertical="top" wrapText="1"/>
    </xf>
    <xf numFmtId="0" fontId="38" fillId="0" borderId="0" xfId="0" applyFont="1" applyAlignment="1">
      <alignment vertical="top" wrapText="1"/>
    </xf>
    <xf numFmtId="3" fontId="38" fillId="0" borderId="0" xfId="0" applyNumberFormat="1" applyFont="1" applyAlignment="1">
      <alignment vertical="top" wrapText="1"/>
    </xf>
    <xf numFmtId="0" fontId="37" fillId="0" borderId="0" xfId="0" applyFont="1" applyAlignment="1">
      <alignment vertical="top" wrapText="1"/>
    </xf>
    <xf numFmtId="3" fontId="37" fillId="0" borderId="0" xfId="0" applyNumberFormat="1" applyFont="1" applyAlignment="1">
      <alignment vertical="top" wrapText="1"/>
    </xf>
    <xf numFmtId="169" fontId="38" fillId="0" borderId="0" xfId="28" applyNumberFormat="1" applyFont="1" applyAlignment="1">
      <alignment vertical="top" wrapText="1"/>
    </xf>
    <xf numFmtId="3" fontId="39" fillId="0" borderId="0" xfId="0" applyNumberFormat="1" applyFont="1"/>
    <xf numFmtId="0" fontId="37" fillId="0" borderId="0" xfId="0" applyFont="1" applyBorder="1" applyAlignment="1">
      <alignment horizontal="center" vertical="top" wrapText="1"/>
    </xf>
    <xf numFmtId="185" fontId="37" fillId="0" borderId="0" xfId="0" applyNumberFormat="1" applyFont="1" applyBorder="1" applyAlignment="1">
      <alignment horizontal="center" vertical="top" wrapText="1"/>
    </xf>
    <xf numFmtId="6" fontId="6" fillId="0" borderId="20" xfId="0" applyNumberFormat="1" applyFont="1" applyFill="1" applyBorder="1" applyAlignment="1">
      <alignment horizontal="right"/>
    </xf>
    <xf numFmtId="0" fontId="0" fillId="0" borderId="0" xfId="0"/>
    <xf numFmtId="0" fontId="5" fillId="0" borderId="15" xfId="0" applyFont="1" applyFill="1" applyBorder="1" applyAlignment="1"/>
    <xf numFmtId="43" fontId="0" fillId="0" borderId="15" xfId="28" applyFont="1" applyBorder="1"/>
    <xf numFmtId="10" fontId="5" fillId="0" borderId="15" xfId="41" applyNumberFormat="1" applyFont="1" applyBorder="1" applyAlignment="1">
      <alignment horizontal="center"/>
    </xf>
    <xf numFmtId="3" fontId="0" fillId="0" borderId="15" xfId="0" applyNumberFormat="1" applyBorder="1"/>
    <xf numFmtId="0" fontId="5" fillId="0" borderId="18" xfId="0" applyFont="1" applyFill="1" applyBorder="1" applyAlignment="1">
      <alignment horizontal="center" wrapText="1"/>
    </xf>
    <xf numFmtId="178" fontId="0" fillId="0" borderId="0" xfId="0" applyNumberFormat="1" applyBorder="1"/>
    <xf numFmtId="0" fontId="0" fillId="0" borderId="19" xfId="0" applyBorder="1"/>
    <xf numFmtId="42" fontId="0" fillId="0" borderId="0" xfId="0" applyNumberFormat="1" applyBorder="1"/>
    <xf numFmtId="0" fontId="0" fillId="0" borderId="16" xfId="0" applyBorder="1"/>
    <xf numFmtId="0" fontId="0" fillId="0" borderId="20" xfId="0" applyBorder="1"/>
    <xf numFmtId="169" fontId="0" fillId="0" borderId="0" xfId="28" applyNumberFormat="1" applyFont="1"/>
    <xf numFmtId="166" fontId="0" fillId="0" borderId="0" xfId="0" applyNumberFormat="1" applyFont="1" applyFill="1" applyBorder="1"/>
    <xf numFmtId="166" fontId="0" fillId="0" borderId="11" xfId="0" applyNumberFormat="1" applyFont="1" applyFill="1" applyBorder="1"/>
    <xf numFmtId="0" fontId="9" fillId="0" borderId="17" xfId="0" applyFont="1" applyFill="1" applyBorder="1" applyAlignment="1">
      <alignment wrapText="1"/>
    </xf>
    <xf numFmtId="8" fontId="6" fillId="0" borderId="0" xfId="0" applyNumberFormat="1" applyFont="1" applyFill="1" applyBorder="1" applyAlignment="1">
      <alignment wrapText="1"/>
    </xf>
    <xf numFmtId="6" fontId="6" fillId="0" borderId="0" xfId="0" applyNumberFormat="1" applyFont="1" applyFill="1" applyBorder="1" applyAlignment="1">
      <alignment wrapText="1"/>
    </xf>
    <xf numFmtId="6" fontId="6" fillId="0" borderId="18" xfId="0" applyNumberFormat="1" applyFont="1" applyFill="1" applyBorder="1" applyAlignment="1">
      <alignment wrapText="1"/>
    </xf>
    <xf numFmtId="0" fontId="6" fillId="0" borderId="17" xfId="0" applyFont="1" applyFill="1" applyBorder="1" applyAlignment="1">
      <alignment horizontal="right" wrapText="1"/>
    </xf>
    <xf numFmtId="0" fontId="5" fillId="0" borderId="0" xfId="0" applyFont="1" applyFill="1" applyBorder="1" applyAlignment="1">
      <alignment wrapText="1"/>
    </xf>
    <xf numFmtId="176" fontId="0" fillId="0" borderId="0" xfId="0" applyNumberFormat="1" applyFill="1" applyBorder="1"/>
    <xf numFmtId="8" fontId="29" fillId="0" borderId="0" xfId="0" applyNumberFormat="1" applyFont="1" applyFill="1" applyBorder="1" applyAlignment="1">
      <alignment horizontal="right" vertical="center" wrapText="1"/>
    </xf>
    <xf numFmtId="0" fontId="29" fillId="0" borderId="0" xfId="0" applyFont="1" applyFill="1" applyBorder="1" applyAlignment="1">
      <alignment vertical="center" wrapText="1"/>
    </xf>
    <xf numFmtId="0" fontId="4" fillId="0" borderId="17" xfId="157" applyBorder="1" applyAlignment="1">
      <alignment horizontal="right"/>
    </xf>
    <xf numFmtId="0" fontId="4" fillId="0" borderId="17" xfId="157" applyFill="1" applyBorder="1" applyAlignment="1">
      <alignment horizontal="right"/>
    </xf>
    <xf numFmtId="0" fontId="3" fillId="0" borderId="17" xfId="157" applyFont="1" applyFill="1" applyBorder="1" applyAlignment="1">
      <alignment horizontal="right"/>
    </xf>
    <xf numFmtId="0" fontId="3" fillId="0" borderId="17" xfId="157" applyFont="1" applyBorder="1" applyAlignment="1">
      <alignment horizontal="right"/>
    </xf>
    <xf numFmtId="0" fontId="0" fillId="0" borderId="0" xfId="0"/>
    <xf numFmtId="10" fontId="0" fillId="0" borderId="13" xfId="0" applyNumberFormat="1" applyBorder="1"/>
    <xf numFmtId="185" fontId="37" fillId="0" borderId="25" xfId="0" applyNumberFormat="1" applyFont="1" applyBorder="1" applyAlignment="1">
      <alignment horizontal="center" vertical="top" wrapText="1"/>
    </xf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176" fontId="4" fillId="0" borderId="0" xfId="157" applyNumberFormat="1" applyBorder="1" applyAlignment="1"/>
    <xf numFmtId="176" fontId="4" fillId="0" borderId="0" xfId="157" applyNumberFormat="1" applyFill="1" applyBorder="1" applyAlignment="1"/>
    <xf numFmtId="0" fontId="40" fillId="0" borderId="0" xfId="166"/>
    <xf numFmtId="172" fontId="5" fillId="0" borderId="18" xfId="0" applyNumberFormat="1" applyFont="1" applyBorder="1"/>
    <xf numFmtId="6" fontId="0" fillId="0" borderId="11" xfId="0" applyNumberFormat="1" applyBorder="1" applyAlignment="1">
      <alignment wrapText="1"/>
    </xf>
    <xf numFmtId="6" fontId="6" fillId="0" borderId="11" xfId="0" applyNumberFormat="1" applyFont="1" applyFill="1" applyBorder="1" applyAlignment="1">
      <alignment wrapText="1"/>
    </xf>
    <xf numFmtId="10" fontId="0" fillId="0" borderId="0" xfId="41" applyNumberFormat="1" applyFont="1" applyBorder="1" applyAlignment="1">
      <alignment wrapText="1"/>
    </xf>
    <xf numFmtId="6" fontId="5" fillId="0" borderId="11" xfId="41" applyNumberFormat="1" applyBorder="1" applyAlignment="1">
      <alignment horizontal="center"/>
    </xf>
    <xf numFmtId="8" fontId="0" fillId="0" borderId="11" xfId="0" applyNumberFormat="1" applyBorder="1" applyAlignment="1">
      <alignment horizontal="center"/>
    </xf>
    <xf numFmtId="10" fontId="0" fillId="0" borderId="11" xfId="41" applyNumberFormat="1" applyFont="1" applyBorder="1" applyAlignment="1">
      <alignment wrapText="1"/>
    </xf>
    <xf numFmtId="0" fontId="6" fillId="0" borderId="13" xfId="0" applyFont="1" applyFill="1" applyBorder="1" applyAlignment="1">
      <alignment horizontal="center" wrapText="1"/>
    </xf>
    <xf numFmtId="0" fontId="6" fillId="0" borderId="0" xfId="0" applyFont="1" applyFill="1"/>
    <xf numFmtId="183" fontId="6" fillId="0" borderId="11" xfId="0" applyNumberFormat="1" applyFont="1" applyFill="1" applyBorder="1" applyAlignment="1">
      <alignment horizontal="right" wrapText="1"/>
    </xf>
    <xf numFmtId="183" fontId="0" fillId="0" borderId="0" xfId="0" applyNumberFormat="1" applyFill="1" applyBorder="1"/>
    <xf numFmtId="0" fontId="0" fillId="0" borderId="0" xfId="0" applyAlignment="1">
      <alignment horizontal="center"/>
    </xf>
    <xf numFmtId="166" fontId="0" fillId="0" borderId="0" xfId="0" applyNumberFormat="1"/>
    <xf numFmtId="0" fontId="0" fillId="0" borderId="0" xfId="0"/>
    <xf numFmtId="3" fontId="5" fillId="0" borderId="0" xfId="0" applyNumberFormat="1" applyFont="1" applyFill="1" applyBorder="1" applyAlignment="1">
      <alignment horizontal="center"/>
    </xf>
    <xf numFmtId="8" fontId="0" fillId="0" borderId="0" xfId="0" applyNumberFormat="1" applyFill="1" applyBorder="1" applyAlignment="1"/>
    <xf numFmtId="0" fontId="6" fillId="0" borderId="0" xfId="0" applyFont="1" applyFill="1" applyBorder="1" applyAlignment="1">
      <alignment wrapText="1"/>
    </xf>
    <xf numFmtId="6" fontId="6" fillId="0" borderId="0" xfId="0" applyNumberFormat="1" applyFont="1" applyFill="1" applyBorder="1"/>
    <xf numFmtId="6" fontId="6" fillId="0" borderId="18" xfId="0" applyNumberFormat="1" applyFont="1" applyFill="1" applyBorder="1"/>
    <xf numFmtId="0" fontId="1" fillId="0" borderId="17" xfId="157" applyFont="1" applyFill="1" applyBorder="1" applyAlignment="1">
      <alignment horizontal="right"/>
    </xf>
    <xf numFmtId="44" fontId="6" fillId="0" borderId="0" xfId="0" applyNumberFormat="1" applyFont="1" applyFill="1"/>
    <xf numFmtId="0" fontId="0" fillId="0" borderId="0" xfId="0" applyAlignment="1">
      <alignment horizontal="center"/>
    </xf>
    <xf numFmtId="0" fontId="0" fillId="0" borderId="0" xfId="0"/>
    <xf numFmtId="6" fontId="0" fillId="0" borderId="13" xfId="0" applyNumberFormat="1" applyFill="1" applyBorder="1"/>
    <xf numFmtId="183" fontId="0" fillId="0" borderId="11" xfId="0" applyNumberFormat="1" applyBorder="1"/>
    <xf numFmtId="6" fontId="0" fillId="0" borderId="0" xfId="28" applyNumberFormat="1" applyFont="1"/>
    <xf numFmtId="0" fontId="0" fillId="0" borderId="0" xfId="0" applyAlignment="1">
      <alignment horizontal="left"/>
    </xf>
    <xf numFmtId="5" fontId="0" fillId="0" borderId="0" xfId="0" applyNumberFormat="1"/>
    <xf numFmtId="5" fontId="0" fillId="0" borderId="0" xfId="0" applyNumberFormat="1" applyAlignment="1">
      <alignment horizontal="center"/>
    </xf>
    <xf numFmtId="5" fontId="5" fillId="0" borderId="0" xfId="0" applyNumberFormat="1" applyFont="1" applyAlignment="1">
      <alignment horizontal="center"/>
    </xf>
    <xf numFmtId="6" fontId="5" fillId="0" borderId="18" xfId="0" applyNumberFormat="1" applyFont="1" applyBorder="1"/>
    <xf numFmtId="0" fontId="5" fillId="0" borderId="18" xfId="0" applyFont="1" applyBorder="1"/>
    <xf numFmtId="5" fontId="0" fillId="0" borderId="21" xfId="0" applyNumberFormat="1" applyBorder="1"/>
    <xf numFmtId="5" fontId="0" fillId="0" borderId="16" xfId="0" applyNumberFormat="1" applyBorder="1"/>
    <xf numFmtId="5" fontId="0" fillId="0" borderId="17" xfId="0" applyNumberFormat="1" applyBorder="1" applyAlignment="1">
      <alignment horizontal="center"/>
    </xf>
    <xf numFmtId="5" fontId="5" fillId="0" borderId="18" xfId="0" applyNumberFormat="1" applyFont="1" applyBorder="1" applyAlignment="1">
      <alignment horizontal="center"/>
    </xf>
    <xf numFmtId="0" fontId="0" fillId="0" borderId="17" xfId="0" applyFill="1" applyBorder="1" applyAlignment="1">
      <alignment horizontal="center"/>
    </xf>
    <xf numFmtId="6" fontId="6" fillId="0" borderId="18" xfId="0" applyNumberFormat="1" applyFont="1" applyFill="1" applyBorder="1" applyAlignment="1"/>
    <xf numFmtId="0" fontId="5" fillId="0" borderId="19" xfId="0" applyFont="1" applyBorder="1" applyAlignment="1">
      <alignment horizontal="center" wrapText="1"/>
    </xf>
    <xf numFmtId="0" fontId="5" fillId="0" borderId="20" xfId="0" applyFont="1" applyFill="1" applyBorder="1" applyAlignment="1">
      <alignment horizontal="center" wrapText="1"/>
    </xf>
    <xf numFmtId="10" fontId="6" fillId="0" borderId="17" xfId="41" applyNumberFormat="1" applyFont="1" applyFill="1" applyBorder="1" applyAlignment="1"/>
    <xf numFmtId="0" fontId="6" fillId="0" borderId="18" xfId="0" applyFont="1" applyFill="1" applyBorder="1" applyAlignment="1"/>
    <xf numFmtId="6" fontId="6" fillId="0" borderId="17" xfId="0" applyNumberFormat="1" applyFont="1" applyFill="1" applyBorder="1" applyAlignment="1"/>
    <xf numFmtId="6" fontId="6" fillId="0" borderId="19" xfId="0" applyNumberFormat="1" applyFont="1" applyFill="1" applyBorder="1" applyAlignment="1"/>
    <xf numFmtId="6" fontId="6" fillId="0" borderId="20" xfId="0" applyNumberFormat="1" applyFont="1" applyFill="1" applyBorder="1" applyAlignment="1"/>
    <xf numFmtId="10" fontId="0" fillId="0" borderId="19" xfId="0" applyNumberFormat="1" applyBorder="1" applyAlignment="1"/>
    <xf numFmtId="0" fontId="41" fillId="0" borderId="0" xfId="0" applyFont="1"/>
    <xf numFmtId="0" fontId="9" fillId="0" borderId="0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32" fillId="0" borderId="0" xfId="0" applyFont="1" applyAlignment="1">
      <alignment horizontal="left" vertical="top" wrapText="1"/>
    </xf>
    <xf numFmtId="0" fontId="0" fillId="0" borderId="0" xfId="0"/>
    <xf numFmtId="0" fontId="32" fillId="0" borderId="0" xfId="0" applyFont="1" applyAlignment="1">
      <alignment horizontal="left"/>
    </xf>
    <xf numFmtId="0" fontId="30" fillId="0" borderId="0" xfId="0" applyFont="1" applyAlignment="1">
      <alignment horizontal="left"/>
    </xf>
    <xf numFmtId="0" fontId="31" fillId="0" borderId="0" xfId="0" applyFont="1" applyAlignment="1">
      <alignment horizontal="left" vertical="top" wrapText="1"/>
    </xf>
  </cellXfs>
  <cellStyles count="167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/>
    <cellStyle name="Comma 2" xfId="60"/>
    <cellStyle name="Comma 2 2" xfId="143"/>
    <cellStyle name="Comma 3" xfId="76"/>
    <cellStyle name="Comma 3 2" xfId="118"/>
    <cellStyle name="Comma 4" xfId="78"/>
    <cellStyle name="Comma 4 2" xfId="123"/>
    <cellStyle name="Comma 5" xfId="84"/>
    <cellStyle name="Comma 5 2" xfId="125"/>
    <cellStyle name="Comma 6" xfId="90"/>
    <cellStyle name="Comma 6 2" xfId="131"/>
    <cellStyle name="Comma 7" xfId="96"/>
    <cellStyle name="Comma 7 2" xfId="137"/>
    <cellStyle name="Comma 8" xfId="162"/>
    <cellStyle name="Currency" xfId="29" builtinId="4"/>
    <cellStyle name="Currency 2" xfId="144"/>
    <cellStyle name="Currency 3" xfId="158"/>
    <cellStyle name="Explanatory Text" xfId="30" builtinId="53" customBuiltin="1"/>
    <cellStyle name="Good" xfId="31" builtinId="26" customBuiltin="1"/>
    <cellStyle name="Heading 1" xfId="32" builtinId="16" customBuiltin="1"/>
    <cellStyle name="Heading 2" xfId="33" builtinId="17" customBuiltin="1"/>
    <cellStyle name="Heading 3" xfId="34" builtinId="18" customBuiltin="1"/>
    <cellStyle name="Heading 4" xfId="35" builtinId="19" customBuiltin="1"/>
    <cellStyle name="Hyperlink" xfId="166" builtinId="8"/>
    <cellStyle name="Input" xfId="36" builtinId="20" customBuiltin="1"/>
    <cellStyle name="Linked Cell" xfId="37" builtinId="24" customBuiltin="1"/>
    <cellStyle name="Neutral" xfId="38" builtinId="28" customBuiltin="1"/>
    <cellStyle name="Normal" xfId="0" builtinId="0"/>
    <cellStyle name="Normal 10" xfId="77"/>
    <cellStyle name="Normal 10 2" xfId="124"/>
    <cellStyle name="Normal 11" xfId="83"/>
    <cellStyle name="Normal 11 2" xfId="130"/>
    <cellStyle name="Normal 12" xfId="89"/>
    <cellStyle name="Normal 12 2" xfId="136"/>
    <cellStyle name="Normal 13" xfId="95"/>
    <cellStyle name="Normal 14" xfId="146"/>
    <cellStyle name="Normal 15" xfId="151"/>
    <cellStyle name="Normal 16" xfId="157"/>
    <cellStyle name="Normal 17" xfId="160"/>
    <cellStyle name="Normal 2" xfId="51"/>
    <cellStyle name="Normal 2 2" xfId="53"/>
    <cellStyle name="Normal 2 3" xfId="74"/>
    <cellStyle name="Normal 2 4" xfId="159"/>
    <cellStyle name="Normal 21" xfId="156"/>
    <cellStyle name="Normal 3" xfId="52"/>
    <cellStyle name="Normal 3 2" xfId="97"/>
    <cellStyle name="Normal 3 2 2" xfId="142"/>
    <cellStyle name="Normal 3 3" xfId="102"/>
    <cellStyle name="Normal 3 4" xfId="113"/>
    <cellStyle name="Normal 4" xfId="55"/>
    <cellStyle name="Normal 4 2" xfId="114"/>
    <cellStyle name="Normal 5" xfId="56"/>
    <cellStyle name="Normal 5 2" xfId="115"/>
    <cellStyle name="Normal 6" xfId="57"/>
    <cellStyle name="Normal 6 2" xfId="117"/>
    <cellStyle name="Normal 7" xfId="58"/>
    <cellStyle name="Normal 7 2" xfId="116"/>
    <cellStyle name="Normal 8" xfId="59"/>
    <cellStyle name="Normal 9" xfId="75"/>
    <cellStyle name="Note" xfId="39" builtinId="10" customBuiltin="1"/>
    <cellStyle name="Output" xfId="40" builtinId="21" customBuiltin="1"/>
    <cellStyle name="Percent" xfId="41" builtinId="5"/>
    <cellStyle name="Percent 2" xfId="145"/>
    <cellStyle name="PSChar" xfId="42"/>
    <cellStyle name="PSChar 2" xfId="61"/>
    <cellStyle name="PSChar 2 2" xfId="79"/>
    <cellStyle name="PSChar 2 2 2" xfId="119"/>
    <cellStyle name="PSChar 2 3" xfId="85"/>
    <cellStyle name="PSChar 2 3 2" xfId="126"/>
    <cellStyle name="PSChar 2 4" xfId="91"/>
    <cellStyle name="PSChar 2 4 2" xfId="132"/>
    <cellStyle name="PSChar 2 5" xfId="98"/>
    <cellStyle name="PSChar 2 5 2" xfId="138"/>
    <cellStyle name="PSChar 3" xfId="65"/>
    <cellStyle name="PSChar 4" xfId="103"/>
    <cellStyle name="PSChar 4 2" xfId="109"/>
    <cellStyle name="PSChar 4 3" xfId="147"/>
    <cellStyle name="PSChar 4 4" xfId="152"/>
    <cellStyle name="PSChar 5" xfId="163"/>
    <cellStyle name="PSDate" xfId="43"/>
    <cellStyle name="PSDate 2" xfId="62"/>
    <cellStyle name="PSDate 2 2" xfId="80"/>
    <cellStyle name="PSDate 2 2 2" xfId="120"/>
    <cellStyle name="PSDate 2 3" xfId="86"/>
    <cellStyle name="PSDate 2 3 2" xfId="127"/>
    <cellStyle name="PSDate 2 4" xfId="92"/>
    <cellStyle name="PSDate 2 4 2" xfId="133"/>
    <cellStyle name="PSDate 2 5" xfId="99"/>
    <cellStyle name="PSDate 2 5 2" xfId="139"/>
    <cellStyle name="PSDate 3" xfId="66"/>
    <cellStyle name="PSDate 4" xfId="104"/>
    <cellStyle name="PSDate 4 2" xfId="110"/>
    <cellStyle name="PSDate 4 3" xfId="148"/>
    <cellStyle name="PSDate 4 4" xfId="153"/>
    <cellStyle name="PSDate 5" xfId="165"/>
    <cellStyle name="PSDec" xfId="44"/>
    <cellStyle name="PSDec 2" xfId="64"/>
    <cellStyle name="PSDec 2 2" xfId="82"/>
    <cellStyle name="PSDec 2 2 2" xfId="122"/>
    <cellStyle name="PSDec 2 3" xfId="88"/>
    <cellStyle name="PSDec 2 3 2" xfId="129"/>
    <cellStyle name="PSDec 2 4" xfId="94"/>
    <cellStyle name="PSDec 2 4 2" xfId="135"/>
    <cellStyle name="PSDec 2 5" xfId="101"/>
    <cellStyle name="PSDec 2 5 2" xfId="141"/>
    <cellStyle name="PSDec 3" xfId="67"/>
    <cellStyle name="PSDec 4" xfId="106"/>
    <cellStyle name="PSDec 4 2" xfId="112"/>
    <cellStyle name="PSDec 4 3" xfId="150"/>
    <cellStyle name="PSDec 4 4" xfId="155"/>
    <cellStyle name="PSHeading" xfId="45"/>
    <cellStyle name="PSHeading 2" xfId="54"/>
    <cellStyle name="PSHeading 2 2" xfId="68"/>
    <cellStyle name="PSHeading 3" xfId="69"/>
    <cellStyle name="PSHeading 4" xfId="70"/>
    <cellStyle name="PSHeading 5" xfId="107"/>
    <cellStyle name="PSHeading 6" xfId="161"/>
    <cellStyle name="PSInt" xfId="46"/>
    <cellStyle name="PSInt 2" xfId="63"/>
    <cellStyle name="PSInt 2 2" xfId="81"/>
    <cellStyle name="PSInt 2 2 2" xfId="121"/>
    <cellStyle name="PSInt 2 3" xfId="87"/>
    <cellStyle name="PSInt 2 3 2" xfId="128"/>
    <cellStyle name="PSInt 2 4" xfId="93"/>
    <cellStyle name="PSInt 2 4 2" xfId="134"/>
    <cellStyle name="PSInt 2 5" xfId="100"/>
    <cellStyle name="PSInt 2 5 2" xfId="140"/>
    <cellStyle name="PSInt 3" xfId="71"/>
    <cellStyle name="PSInt 4" xfId="105"/>
    <cellStyle name="PSInt 4 2" xfId="111"/>
    <cellStyle name="PSInt 4 3" xfId="149"/>
    <cellStyle name="PSInt 4 4" xfId="154"/>
    <cellStyle name="PSInt 5" xfId="164"/>
    <cellStyle name="PSSpacer" xfId="47"/>
    <cellStyle name="PSSpacer 2" xfId="72"/>
    <cellStyle name="PSSpacer 3" xfId="73"/>
    <cellStyle name="PSSpacer 4" xfId="108"/>
    <cellStyle name="Title" xfId="48" builtinId="15" customBuiltin="1"/>
    <cellStyle name="Total" xfId="49" builtinId="25" customBuiltin="1"/>
    <cellStyle name="Warning Text" xfId="50" builtinId="11" customBuiltin="1"/>
  </cellStyles>
  <dxfs count="3">
    <dxf>
      <fill>
        <patternFill>
          <fgColor theme="4" tint="0.79998168889431442"/>
        </patternFill>
      </fill>
    </dxf>
    <dxf>
      <fill>
        <patternFill>
          <fgColor theme="4" tint="0.79998168889431442"/>
        </patternFill>
      </fill>
    </dxf>
    <dxf>
      <fill>
        <patternFill>
          <fgColor theme="4" tint="0.79998168889431442"/>
        </patternFill>
      </fill>
    </dxf>
  </dxfs>
  <tableStyles count="1" defaultTableStyle="TableStyleMedium2" defaultPivotStyle="PivotStyleLight16">
    <tableStyle name="PivotTable Style 1" table="0" count="3">
      <tableStyleElement type="firstSubtotalRow" dxfId="2"/>
      <tableStyleElement type="secondSubtotalRow" dxfId="1"/>
      <tableStyleElement type="thirdSubtotal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28" Type="http://schemas.microsoft.com/office/2017/10/relationships/person" Target="persons/perso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Relationship Id="rId27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AEP%20Texas\AEP%20TX%20EECRF\2023%20Filing%202024%20Rate%20Year\AEP%20TX%202023%20Sch%20C-E-G-H-I-Q-WPA-WPC-WPE-WPG%20WPH%202024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AEP%20Texas\AEP%20TX%20EECRF\2021%20Filing%202022%20Rate%20Year\AEP%20TX%20Combined%202021%20SchC-E-G-H-I-Q-WPA-WPC-WPE-WPG%202022%20Rates%20Settlement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AEP%20Texas\AEP%20TX%20EECRF\2023%20Filing%202024%20Rate%20Year\Central%20Division%20Sch%20C%20WP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AEP%20Texas\AEP%20TX%20EECRF\2023%20Filing%202024%20Rate%20Year\North%20Division%20Sch%20C%20WP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hedule C 2022"/>
      <sheetName val="Schedule E (2024 Factors)"/>
      <sheetName val="WP Schedule E (2024)"/>
      <sheetName val="Schedule I"/>
      <sheetName val="Schedule G Cap Calc"/>
      <sheetName val="Schedule H (Projected kWh)"/>
      <sheetName val="Schedule Q (Losses)"/>
      <sheetName val="Wrkp Schedule A (2024)"/>
      <sheetName val="AEPTX WP Schedule C (Summary)"/>
      <sheetName val="WP Schedule C Central"/>
      <sheetName val="WP Schedule C North"/>
      <sheetName val="WP Schedule E (EMV)"/>
      <sheetName val="WP Schedule E (Bonus)"/>
      <sheetName val="WP Schedule E (Proceeding Exp)"/>
      <sheetName val="WP Schedule E (Adj Allocators)"/>
      <sheetName val="WP Schedule G (CPI)"/>
      <sheetName val="WP Schedule H"/>
    </sheetNames>
    <sheetDataSet>
      <sheetData sheetId="0" refreshError="1"/>
      <sheetData sheetId="1">
        <row r="7">
          <cell r="E7">
            <v>18694458</v>
          </cell>
        </row>
        <row r="8">
          <cell r="E8">
            <v>233450</v>
          </cell>
        </row>
        <row r="9">
          <cell r="E9">
            <v>-224236.22578338205</v>
          </cell>
        </row>
        <row r="10">
          <cell r="E10">
            <v>-2940.6966510664606</v>
          </cell>
        </row>
        <row r="11">
          <cell r="E11">
            <v>6077493</v>
          </cell>
        </row>
        <row r="12">
          <cell r="E12">
            <v>55305.41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hedule C 2020"/>
      <sheetName val="Schedule E (2022 Factors)"/>
      <sheetName val="Schedule G (2022 Cap)"/>
      <sheetName val="Schedule H (Projected kWh)"/>
      <sheetName val="Schedule Q (Losses)"/>
      <sheetName val="Wrkp Schedule A (2022)"/>
      <sheetName val="WP Schedule E (2022)"/>
      <sheetName val="WP Schedule E (EMV)"/>
      <sheetName val="WP Schedule E (Bonus)"/>
      <sheetName val="WP Schedule E (Proceeding Exp)"/>
      <sheetName val="WP Schedule E (Adj Allocators)"/>
      <sheetName val="WP Schedule G (CPI)"/>
    </sheetNames>
    <sheetDataSet>
      <sheetData sheetId="0">
        <row r="8">
          <cell r="H8">
            <v>10270.500535390165</v>
          </cell>
        </row>
        <row r="12">
          <cell r="H12">
            <v>580.44853343841896</v>
          </cell>
        </row>
      </sheetData>
      <sheetData sheetId="1"/>
      <sheetData sheetId="2"/>
      <sheetData sheetId="3"/>
      <sheetData sheetId="4"/>
      <sheetData sheetId="5"/>
      <sheetData sheetId="6"/>
      <sheetData sheetId="7">
        <row r="11">
          <cell r="C11">
            <v>116082.86</v>
          </cell>
        </row>
        <row r="12">
          <cell r="C12">
            <v>4522.13</v>
          </cell>
        </row>
        <row r="13">
          <cell r="C13">
            <v>71350.17</v>
          </cell>
        </row>
        <row r="14">
          <cell r="C14">
            <v>19403.84</v>
          </cell>
        </row>
      </sheetData>
      <sheetData sheetId="8"/>
      <sheetData sheetId="9"/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 Schedule C (Summary)"/>
      <sheetName val="WP Schedule C (2022 Costs)"/>
      <sheetName val="WP Schedule C (2022 Rev)"/>
    </sheetNames>
    <sheetDataSet>
      <sheetData sheetId="0"/>
      <sheetData sheetId="1">
        <row r="35">
          <cell r="R35">
            <v>4104.5522919513551</v>
          </cell>
          <cell r="S35">
            <v>75708.208111355096</v>
          </cell>
          <cell r="T35">
            <v>24679.619371928711</v>
          </cell>
          <cell r="U35">
            <v>218140.93022476489</v>
          </cell>
        </row>
        <row r="36">
          <cell r="R36">
            <v>3191.02</v>
          </cell>
          <cell r="S36">
            <v>58858.09</v>
          </cell>
          <cell r="T36">
            <v>19186.759999999998</v>
          </cell>
          <cell r="U36">
            <v>98427.19</v>
          </cell>
        </row>
        <row r="41">
          <cell r="B41">
            <v>216656.98194367738</v>
          </cell>
          <cell r="C41">
            <v>3996224.3653063513</v>
          </cell>
          <cell r="D41">
            <v>1302702.8207499713</v>
          </cell>
          <cell r="E41">
            <v>6682805.5199999996</v>
          </cell>
          <cell r="F41">
            <v>0</v>
          </cell>
          <cell r="G41">
            <v>0</v>
          </cell>
        </row>
        <row r="42">
          <cell r="B42">
            <v>20227.452101149622</v>
          </cell>
          <cell r="C42">
            <v>415431.52975259535</v>
          </cell>
          <cell r="D42">
            <v>148095.54645015913</v>
          </cell>
          <cell r="E42">
            <v>635722.94169609586</v>
          </cell>
        </row>
        <row r="44">
          <cell r="R44">
            <v>92.89</v>
          </cell>
          <cell r="S44">
            <v>1713.36</v>
          </cell>
          <cell r="T44">
            <v>558.53</v>
          </cell>
          <cell r="U44">
            <v>2865.22</v>
          </cell>
        </row>
        <row r="79">
          <cell r="B79">
            <v>-92.612249148876572</v>
          </cell>
          <cell r="C79">
            <v>-755.65033713121932</v>
          </cell>
          <cell r="D79">
            <v>820.9787205621102</v>
          </cell>
          <cell r="E79">
            <v>-625.61168106493051</v>
          </cell>
          <cell r="F79">
            <v>0</v>
          </cell>
          <cell r="G79">
            <v>0</v>
          </cell>
        </row>
        <row r="80">
          <cell r="B80">
            <v>-919.5068898245645</v>
          </cell>
          <cell r="C80">
            <v>-7502.5247488964542</v>
          </cell>
          <cell r="D80">
            <v>8151.1419590156165</v>
          </cell>
          <cell r="E80">
            <v>-6211.4272828985677</v>
          </cell>
          <cell r="F80">
            <v>0</v>
          </cell>
          <cell r="G80">
            <v>0</v>
          </cell>
        </row>
      </sheetData>
      <sheetData sheetId="2">
        <row r="6">
          <cell r="O6">
            <v>12543521.719999999</v>
          </cell>
          <cell r="Q6">
            <v>4084141.75</v>
          </cell>
          <cell r="R6">
            <v>305805.54052502936</v>
          </cell>
        </row>
        <row r="12">
          <cell r="O12">
            <v>511844.35000000003</v>
          </cell>
          <cell r="Q12">
            <v>145237.31</v>
          </cell>
          <cell r="R12">
            <v>45343.049372491179</v>
          </cell>
        </row>
        <row r="17">
          <cell r="O17">
            <v>7932230.9999999981</v>
          </cell>
          <cell r="Q17">
            <v>2441213.2200000002</v>
          </cell>
          <cell r="R17">
            <v>316800.33255368029</v>
          </cell>
        </row>
        <row r="21">
          <cell r="O21">
            <v>665738.52</v>
          </cell>
          <cell r="Q21">
            <v>304291.73</v>
          </cell>
          <cell r="R21">
            <v>-448510.49277030042</v>
          </cell>
        </row>
        <row r="25">
          <cell r="O25">
            <v>4964.26</v>
          </cell>
          <cell r="Q25">
            <v>0</v>
          </cell>
          <cell r="R25">
            <v>8864.5261005849061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 Schedule C (Summary)"/>
      <sheetName val="WP Schedule C (2022 Costs)"/>
      <sheetName val="WP Schedule C (2022 Rev)"/>
    </sheetNames>
    <sheetDataSet>
      <sheetData sheetId="0" refreshError="1"/>
      <sheetData sheetId="1">
        <row r="31">
          <cell r="R31">
            <v>1125.836694153614</v>
          </cell>
          <cell r="S31">
            <v>17107.042065263548</v>
          </cell>
          <cell r="T31">
            <v>3625.7466370541342</v>
          </cell>
          <cell r="U31">
            <v>46638.164603528705</v>
          </cell>
        </row>
        <row r="35">
          <cell r="R35">
            <v>731.63</v>
          </cell>
          <cell r="S35">
            <v>11117.13</v>
          </cell>
          <cell r="T35">
            <v>2356.2199999999998</v>
          </cell>
          <cell r="U35">
            <v>17491.099999999999</v>
          </cell>
        </row>
        <row r="41">
          <cell r="B41">
            <v>66495.479539018997</v>
          </cell>
          <cell r="C41">
            <v>1010396.0650163873</v>
          </cell>
          <cell r="D41">
            <v>214148.07544459373</v>
          </cell>
          <cell r="E41">
            <v>1589704.1</v>
          </cell>
          <cell r="F41">
            <v>0</v>
          </cell>
          <cell r="G41">
            <v>0</v>
          </cell>
        </row>
        <row r="42">
          <cell r="B42">
            <v>5669.6718202591655</v>
          </cell>
          <cell r="C42">
            <v>99792.062964222685</v>
          </cell>
          <cell r="D42">
            <v>24628.959376285602</v>
          </cell>
          <cell r="E42">
            <v>189509.05583923252</v>
          </cell>
          <cell r="F42">
            <v>0</v>
          </cell>
          <cell r="G42">
            <v>0</v>
          </cell>
        </row>
        <row r="44">
          <cell r="O44">
            <v>30.07</v>
          </cell>
          <cell r="P44">
            <v>458.93</v>
          </cell>
          <cell r="Q44">
            <v>96.76</v>
          </cell>
          <cell r="R44">
            <v>721.74</v>
          </cell>
        </row>
        <row r="79">
          <cell r="B79">
            <v>54.190225374903918</v>
          </cell>
          <cell r="C79">
            <v>574.57166332502925</v>
          </cell>
          <cell r="D79">
            <v>-703.06338359466849</v>
          </cell>
          <cell r="E79">
            <v>458.11357073759575</v>
          </cell>
          <cell r="F79">
            <v>0</v>
          </cell>
          <cell r="G79">
            <v>0</v>
          </cell>
        </row>
        <row r="80">
          <cell r="B80">
            <v>538.03126531642533</v>
          </cell>
          <cell r="C80">
            <v>5704.6730641001086</v>
          </cell>
          <cell r="D80">
            <v>-6980.4116749119066</v>
          </cell>
          <cell r="E80">
            <v>4548.4111279729359</v>
          </cell>
          <cell r="F80">
            <v>0</v>
          </cell>
          <cell r="G80">
            <v>0</v>
          </cell>
        </row>
      </sheetData>
      <sheetData sheetId="2">
        <row r="4">
          <cell r="O4">
            <v>2319723.6299999994</v>
          </cell>
          <cell r="Q4">
            <v>832366.34</v>
          </cell>
          <cell r="R4">
            <v>26497.918505234542</v>
          </cell>
        </row>
        <row r="9">
          <cell r="O9">
            <v>147573.43</v>
          </cell>
          <cell r="Q9">
            <v>60476.92</v>
          </cell>
          <cell r="R9">
            <v>58262.483092321505</v>
          </cell>
        </row>
        <row r="15">
          <cell r="O15">
            <v>1879782.46</v>
          </cell>
          <cell r="Q15">
            <v>766922.17</v>
          </cell>
          <cell r="R15">
            <v>453716.63939165091</v>
          </cell>
        </row>
        <row r="20">
          <cell r="O20">
            <v>456067.25</v>
          </cell>
          <cell r="Q20">
            <v>38625.57</v>
          </cell>
          <cell r="R20">
            <v>-413106.71445349063</v>
          </cell>
        </row>
        <row r="25">
          <cell r="O25">
            <v>860.29000000000008</v>
          </cell>
          <cell r="Q25">
            <v>0</v>
          </cell>
          <cell r="R25">
            <v>-2589.3310620877683</v>
          </cell>
        </row>
      </sheetData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Jennifer Jackson" id="{D5FD3041-A690-4983-B7D7-6F4BC1ED660F}" userId="S::dtsoa12@corp.aepsc.com::5b20df75-fb29-4596-9b4f-5b594832c970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N12" dT="2022-05-24T19:45:40.90" personId="{D5FD3041-A690-4983-B7D7-6F4BC1ED660F}" id="{47DB3118-E07E-4FF2-8892-DF2DB2A2E057}">
    <text>removed Trans Class trailing o/u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N12" dT="2022-05-24T19:45:40.90" personId="{D5FD3041-A690-4983-B7D7-6F4BC1ED660F}" id="{AC19CC2A-781F-4773-9E20-DFCC56D9C0A4}">
    <text>removed Trans Class trailing o/u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0.bin"/><Relationship Id="rId4" Type="http://schemas.microsoft.com/office/2017/10/relationships/threadedComment" Target="../threadedComments/threadedComment1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1.bin"/><Relationship Id="rId4" Type="http://schemas.microsoft.com/office/2017/10/relationships/threadedComment" Target="../threadedComments/threadedComment2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6.bin"/><Relationship Id="rId1" Type="http://schemas.openxmlformats.org/officeDocument/2006/relationships/hyperlink" Target="https://data.bls.gov/cgi-bin/surveymost" TargetMode="Externa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64"/>
  <sheetViews>
    <sheetView tabSelected="1" workbookViewId="0">
      <selection activeCell="C26" sqref="C26"/>
    </sheetView>
  </sheetViews>
  <sheetFormatPr defaultRowHeight="12.75"/>
  <cols>
    <col min="1" max="1" width="3.85546875" customWidth="1"/>
    <col min="2" max="2" width="42.28515625" customWidth="1"/>
    <col min="3" max="3" width="26.7109375" customWidth="1"/>
    <col min="4" max="4" width="30.85546875" customWidth="1"/>
    <col min="5" max="5" width="15.42578125" customWidth="1"/>
    <col min="6" max="6" width="4.42578125" bestFit="1" customWidth="1"/>
    <col min="7" max="7" width="15" bestFit="1" customWidth="1"/>
    <col min="8" max="8" width="13.85546875" bestFit="1" customWidth="1"/>
    <col min="9" max="9" width="4.85546875" bestFit="1" customWidth="1"/>
    <col min="10" max="10" width="6.140625" bestFit="1" customWidth="1"/>
    <col min="11" max="11" width="7" bestFit="1" customWidth="1"/>
  </cols>
  <sheetData>
    <row r="1" spans="2:8">
      <c r="D1" s="457"/>
      <c r="E1" s="457"/>
      <c r="F1" s="457"/>
    </row>
    <row r="2" spans="2:8">
      <c r="B2" t="s">
        <v>138</v>
      </c>
      <c r="D2" s="69"/>
      <c r="E2" s="69"/>
      <c r="F2" s="69"/>
    </row>
    <row r="3" spans="2:8">
      <c r="B3" t="s">
        <v>8</v>
      </c>
      <c r="D3" s="70"/>
      <c r="E3" s="70"/>
      <c r="F3" s="70"/>
    </row>
    <row r="4" spans="2:8">
      <c r="B4" s="250" t="s">
        <v>268</v>
      </c>
      <c r="E4" s="9"/>
    </row>
    <row r="6" spans="2:8">
      <c r="B6" s="238" t="s">
        <v>254</v>
      </c>
      <c r="E6" s="1">
        <f>'AEPTX WP Schedule C (Summary)'!G8</f>
        <v>9474852.0423636194</v>
      </c>
      <c r="F6" s="1"/>
      <c r="G6" s="1"/>
      <c r="H6" s="1"/>
    </row>
    <row r="7" spans="2:8">
      <c r="B7" s="261" t="s">
        <v>255</v>
      </c>
      <c r="C7" s="12"/>
      <c r="D7" s="12"/>
      <c r="E7" s="2">
        <f>'AEPTX WP Schedule C (Summary)'!L8</f>
        <v>9614433.8009697348</v>
      </c>
      <c r="H7" s="201"/>
    </row>
    <row r="8" spans="2:8">
      <c r="B8" s="238" t="s">
        <v>256</v>
      </c>
      <c r="E8" s="1">
        <f>E6-E7</f>
        <v>-139581.75860611536</v>
      </c>
    </row>
    <row r="9" spans="2:8">
      <c r="B9" s="6"/>
    </row>
    <row r="10" spans="2:8">
      <c r="B10" s="238" t="s">
        <v>257</v>
      </c>
      <c r="E10" s="1">
        <f>SUM('AEPTX WP Schedule C (Summary)'!G9:G11)</f>
        <v>7739310.3256363776</v>
      </c>
      <c r="F10" s="1"/>
      <c r="G10" s="1"/>
      <c r="H10" s="1"/>
    </row>
    <row r="11" spans="2:8">
      <c r="B11" s="261" t="s">
        <v>258</v>
      </c>
      <c r="C11" s="12"/>
      <c r="D11" s="12"/>
      <c r="E11" s="2">
        <f>SUM('AEPTX WP Schedule C (Summary)'!L9:L11)</f>
        <v>7823964.7928136438</v>
      </c>
      <c r="H11" s="202"/>
    </row>
    <row r="12" spans="2:8">
      <c r="B12" s="238" t="s">
        <v>259</v>
      </c>
      <c r="E12" s="1">
        <f>E10-E11</f>
        <v>-84654.467177266255</v>
      </c>
    </row>
    <row r="13" spans="2:8">
      <c r="B13" s="6"/>
    </row>
    <row r="14" spans="2:8">
      <c r="B14" s="238" t="s">
        <v>260</v>
      </c>
      <c r="E14" s="1">
        <f>'AEPTX WP Schedule C (Summary)'!G14</f>
        <v>17214162.367999997</v>
      </c>
    </row>
    <row r="15" spans="2:8">
      <c r="B15" s="261" t="s">
        <v>261</v>
      </c>
      <c r="C15" s="12"/>
      <c r="D15" s="12"/>
      <c r="E15" s="2">
        <f>'AEPTX WP Schedule C (Summary)'!L14</f>
        <v>17437947.948744882</v>
      </c>
    </row>
    <row r="16" spans="2:8">
      <c r="B16" s="238" t="s">
        <v>233</v>
      </c>
      <c r="E16" s="13">
        <f>E14-E15</f>
        <v>-223785.58074488491</v>
      </c>
    </row>
    <row r="17" spans="2:12" s="402" customFormat="1">
      <c r="B17" s="238" t="s">
        <v>180</v>
      </c>
      <c r="E17" s="13">
        <f>'AEPTX WP Schedule C (Summary)'!L12</f>
        <v>-450.64503849713765</v>
      </c>
    </row>
    <row r="18" spans="2:12">
      <c r="B18" s="261" t="s">
        <v>262</v>
      </c>
      <c r="C18" s="12"/>
      <c r="D18" s="12"/>
      <c r="E18" s="2">
        <f>'AEPTX WP Schedule C (Summary)'!O14</f>
        <v>-2940.6966510664606</v>
      </c>
    </row>
    <row r="19" spans="2:12">
      <c r="B19" s="238" t="s">
        <v>178</v>
      </c>
      <c r="C19" s="5"/>
      <c r="D19" s="5"/>
      <c r="E19" s="13">
        <f>E16+E17+E18</f>
        <v>-227176.9224344485</v>
      </c>
    </row>
    <row r="20" spans="2:12">
      <c r="B20" s="6"/>
      <c r="C20" s="5"/>
      <c r="D20" s="5"/>
      <c r="E20" s="13"/>
      <c r="F20" s="5"/>
      <c r="G20" s="5"/>
      <c r="H20" s="5"/>
      <c r="I20" s="5"/>
      <c r="J20" s="5"/>
    </row>
    <row r="21" spans="2:12">
      <c r="B21" s="6"/>
      <c r="C21" s="5"/>
      <c r="D21" s="5"/>
      <c r="E21" s="13"/>
      <c r="F21" s="5"/>
      <c r="G21" s="5"/>
      <c r="H21" s="5"/>
      <c r="I21" s="5"/>
      <c r="J21" s="5"/>
    </row>
    <row r="22" spans="2:12" ht="38.25">
      <c r="B22" s="7" t="s">
        <v>5</v>
      </c>
      <c r="C22" s="253" t="s">
        <v>263</v>
      </c>
      <c r="D22" s="253" t="s">
        <v>208</v>
      </c>
      <c r="E22" s="253" t="s">
        <v>264</v>
      </c>
      <c r="F22" s="54" t="s">
        <v>7</v>
      </c>
      <c r="J22" s="5"/>
      <c r="K22" s="24"/>
      <c r="L22" s="5"/>
    </row>
    <row r="23" spans="2:12">
      <c r="B23" s="3" t="s">
        <v>0</v>
      </c>
      <c r="C23" s="13">
        <f>'AEPTX WP Schedule C (Summary)'!P8</f>
        <v>-141412.27287136833</v>
      </c>
      <c r="D23" s="26">
        <f>'Schedule H (Projected kWh)'!F8</f>
        <v>13418124420</v>
      </c>
      <c r="E23" s="27">
        <f t="shared" ref="E23:E26" si="0">ROUND(C23/D23,7)</f>
        <v>-1.0499999999999999E-5</v>
      </c>
      <c r="F23" s="5" t="s">
        <v>6</v>
      </c>
      <c r="J23" s="5"/>
      <c r="K23" s="14"/>
      <c r="L23" s="5"/>
    </row>
    <row r="24" spans="2:12">
      <c r="B24" s="3" t="s">
        <v>3</v>
      </c>
      <c r="C24" s="13">
        <f>'AEPTX WP Schedule C (Summary)'!P9</f>
        <v>-32438.250793259354</v>
      </c>
      <c r="D24" s="26">
        <f>'Schedule H (Projected kWh)'!F9</f>
        <v>715391953</v>
      </c>
      <c r="E24" s="27">
        <f t="shared" si="0"/>
        <v>-4.5300000000000003E-5</v>
      </c>
      <c r="F24" s="5" t="s">
        <v>6</v>
      </c>
      <c r="J24" s="5"/>
      <c r="K24" s="14"/>
      <c r="L24" s="5"/>
    </row>
    <row r="25" spans="2:12">
      <c r="B25" s="3" t="s">
        <v>100</v>
      </c>
      <c r="C25" s="13">
        <f>'AEPTX WP Schedule C (Summary)'!P10</f>
        <v>-152877.82519709214</v>
      </c>
      <c r="D25" s="35">
        <f>'Schedule H (Projected kWh)'!F10</f>
        <v>9451878742</v>
      </c>
      <c r="E25" s="27">
        <f t="shared" si="0"/>
        <v>-1.6200000000000001E-5</v>
      </c>
      <c r="F25" s="5" t="s">
        <v>6</v>
      </c>
      <c r="J25" s="5"/>
      <c r="K25" s="5"/>
      <c r="L25" s="5"/>
    </row>
    <row r="26" spans="2:12">
      <c r="B26" s="3" t="s">
        <v>53</v>
      </c>
      <c r="C26" s="13">
        <f>'AEPTX WP Schedule C (Summary)'!P11</f>
        <v>99551.426427272658</v>
      </c>
      <c r="D26" s="35">
        <f>'Schedule H (Projected kWh)'!F11</f>
        <v>4258139342</v>
      </c>
      <c r="E26" s="27">
        <f t="shared" si="0"/>
        <v>2.34E-5</v>
      </c>
      <c r="F26" s="5" t="s">
        <v>6</v>
      </c>
      <c r="J26" s="5"/>
      <c r="K26" s="5"/>
      <c r="L26" s="5"/>
    </row>
    <row r="27" spans="2:12">
      <c r="B27" s="3" t="s">
        <v>1</v>
      </c>
      <c r="C27" s="13">
        <f>'AEPTX WP Schedule C (Summary)'!P12</f>
        <v>0</v>
      </c>
      <c r="D27" s="36"/>
      <c r="E27" s="31">
        <v>0</v>
      </c>
      <c r="F27" s="6" t="s">
        <v>63</v>
      </c>
      <c r="G27" s="66"/>
      <c r="J27" s="5"/>
      <c r="K27" s="5"/>
      <c r="L27" s="5"/>
    </row>
    <row r="28" spans="2:12">
      <c r="B28" s="4" t="s">
        <v>2</v>
      </c>
      <c r="C28" s="2">
        <f>'AEPTX WP Schedule C (Summary)'!P13</f>
        <v>0</v>
      </c>
      <c r="D28" s="42"/>
      <c r="E28" s="191">
        <v>0</v>
      </c>
      <c r="F28" s="12" t="s">
        <v>6</v>
      </c>
      <c r="J28" s="5"/>
      <c r="K28" s="5"/>
      <c r="L28" s="5"/>
    </row>
    <row r="29" spans="2:12">
      <c r="B29" s="15" t="s">
        <v>4</v>
      </c>
      <c r="C29" s="13">
        <f>C23+C24+C25+C26+C27+C28</f>
        <v>-227176.92243444716</v>
      </c>
      <c r="D29" s="26">
        <f>D23+D24+D25+D26+D27+D28</f>
        <v>27843534457</v>
      </c>
      <c r="E29" s="38"/>
      <c r="F29" s="39"/>
      <c r="H29" s="5"/>
      <c r="I29" s="5"/>
      <c r="J29" s="5"/>
      <c r="K29" s="5"/>
      <c r="L29" s="5"/>
    </row>
    <row r="30" spans="2:12">
      <c r="B30" s="5"/>
      <c r="C30" s="40"/>
      <c r="D30" s="13"/>
      <c r="E30" s="13"/>
      <c r="F30" s="5"/>
      <c r="G30" s="5"/>
      <c r="H30" s="5"/>
      <c r="I30" s="5"/>
      <c r="J30" s="5"/>
      <c r="K30" s="5"/>
    </row>
    <row r="31" spans="2:12">
      <c r="B31" s="329" t="s">
        <v>265</v>
      </c>
      <c r="C31" s="333"/>
      <c r="D31" s="13"/>
      <c r="E31" s="27"/>
      <c r="F31" s="5"/>
      <c r="G31" s="5"/>
      <c r="H31" s="95"/>
      <c r="I31" s="5"/>
      <c r="J31" s="5"/>
    </row>
    <row r="32" spans="2:12" ht="38.25">
      <c r="B32" s="98" t="s">
        <v>5</v>
      </c>
      <c r="C32" s="334" t="s">
        <v>263</v>
      </c>
      <c r="D32" s="29"/>
      <c r="E32" s="29"/>
      <c r="F32" s="5"/>
      <c r="G32" s="5"/>
      <c r="H32" s="5"/>
      <c r="I32" s="5"/>
      <c r="J32" s="5"/>
    </row>
    <row r="33" spans="2:11" s="5" customFormat="1">
      <c r="B33" s="335" t="s">
        <v>0</v>
      </c>
      <c r="C33" s="336">
        <f>'AEPTX WP Schedule C (Summary)'!N8</f>
        <v>-139581.75860611536</v>
      </c>
      <c r="D33" s="74"/>
      <c r="E33" s="76"/>
      <c r="F33" s="77"/>
      <c r="G33" s="77"/>
    </row>
    <row r="34" spans="2:11" s="5" customFormat="1">
      <c r="B34" s="335" t="s">
        <v>3</v>
      </c>
      <c r="C34" s="336">
        <f>'AEPTX WP Schedule C (Summary)'!N9</f>
        <v>-32018.353144977242</v>
      </c>
      <c r="D34" s="79"/>
      <c r="E34" s="71"/>
      <c r="F34" s="73"/>
      <c r="G34" s="73"/>
      <c r="H34" s="24"/>
      <c r="J34" s="24"/>
      <c r="K34" s="24"/>
    </row>
    <row r="35" spans="2:11" s="5" customFormat="1">
      <c r="B35" s="335" t="s">
        <v>100</v>
      </c>
      <c r="C35" s="336">
        <f>'AEPTX WP Schedule C (Summary)'!N10</f>
        <v>-150898.89483848959</v>
      </c>
      <c r="D35" s="79"/>
      <c r="E35" s="71"/>
      <c r="F35" s="73"/>
      <c r="G35" s="73"/>
      <c r="J35" s="14"/>
      <c r="K35" s="14"/>
    </row>
    <row r="36" spans="2:11" s="5" customFormat="1">
      <c r="B36" s="335" t="s">
        <v>53</v>
      </c>
      <c r="C36" s="336">
        <f>'AEPTX WP Schedule C (Summary)'!N11</f>
        <v>98262.78080620151</v>
      </c>
      <c r="D36" s="79"/>
      <c r="E36" s="71"/>
      <c r="F36" s="73"/>
      <c r="G36" s="73"/>
    </row>
    <row r="37" spans="2:11" s="5" customFormat="1">
      <c r="B37" s="337" t="s">
        <v>1</v>
      </c>
      <c r="C37" s="374">
        <f>'AEPTX WP Schedule C (Summary)'!N12</f>
        <v>0</v>
      </c>
      <c r="D37" s="79"/>
      <c r="E37" s="71"/>
      <c r="F37" s="73"/>
      <c r="G37" s="73"/>
    </row>
    <row r="38" spans="2:11" s="5" customFormat="1">
      <c r="B38" s="338" t="s">
        <v>135</v>
      </c>
      <c r="C38" s="234">
        <f>SUM(C33:C37)</f>
        <v>-224236.22578338068</v>
      </c>
      <c r="D38" s="79"/>
      <c r="E38" s="71"/>
      <c r="F38" s="73"/>
      <c r="G38" s="73"/>
    </row>
    <row r="39" spans="2:11" s="5" customFormat="1">
      <c r="B39" s="78"/>
      <c r="C39" s="79"/>
      <c r="D39" s="79"/>
      <c r="E39" s="71"/>
      <c r="F39" s="73"/>
      <c r="G39" s="73"/>
    </row>
    <row r="40" spans="2:11" s="5" customFormat="1">
      <c r="B40" s="78"/>
      <c r="C40" s="79"/>
      <c r="D40" s="79"/>
      <c r="E40" s="71"/>
      <c r="F40" s="73"/>
      <c r="G40" s="73"/>
    </row>
    <row r="41" spans="2:11" s="5" customFormat="1">
      <c r="B41" s="78"/>
      <c r="C41" s="79"/>
      <c r="D41" s="79"/>
      <c r="E41" s="71"/>
      <c r="F41" s="73"/>
      <c r="G41" s="73"/>
    </row>
    <row r="42" spans="2:11" s="5" customFormat="1">
      <c r="B42" s="78"/>
      <c r="C42" s="79"/>
      <c r="D42" s="79"/>
      <c r="E42" s="71"/>
      <c r="F42" s="73"/>
      <c r="G42" s="73"/>
    </row>
    <row r="43" spans="2:11" s="5" customFormat="1">
      <c r="B43" s="78"/>
      <c r="C43" s="79"/>
      <c r="D43" s="79"/>
      <c r="E43" s="71"/>
      <c r="F43" s="73"/>
      <c r="G43" s="73"/>
    </row>
    <row r="44" spans="2:11" s="5" customFormat="1">
      <c r="B44" s="74"/>
      <c r="C44" s="71"/>
      <c r="D44" s="71"/>
      <c r="E44" s="71"/>
      <c r="F44" s="73"/>
      <c r="G44" s="71"/>
    </row>
    <row r="45" spans="2:11" s="5" customFormat="1">
      <c r="B45" s="74"/>
      <c r="C45" s="79"/>
      <c r="D45" s="79"/>
      <c r="E45" s="79"/>
      <c r="F45" s="79"/>
      <c r="G45" s="79"/>
      <c r="H45" s="6"/>
    </row>
    <row r="46" spans="2:11" s="5" customFormat="1">
      <c r="B46" s="74"/>
      <c r="C46" s="75"/>
      <c r="D46" s="75"/>
      <c r="E46" s="75"/>
      <c r="F46" s="75"/>
      <c r="G46" s="75"/>
      <c r="H46" s="6"/>
    </row>
    <row r="47" spans="2:11" s="5" customFormat="1">
      <c r="B47" s="3"/>
      <c r="C47" s="13"/>
      <c r="D47" s="22"/>
      <c r="E47" s="37"/>
      <c r="F47" s="33"/>
      <c r="G47" s="31"/>
      <c r="H47" s="6"/>
    </row>
    <row r="48" spans="2:11" s="5" customFormat="1">
      <c r="B48" s="3"/>
      <c r="C48" s="13"/>
      <c r="D48" s="38"/>
      <c r="E48" s="39"/>
      <c r="F48" s="26"/>
    </row>
    <row r="49" s="5" customFormat="1"/>
    <row r="50" s="5" customFormat="1"/>
    <row r="51" s="5" customFormat="1"/>
    <row r="52" s="5" customFormat="1"/>
    <row r="53" s="5" customFormat="1"/>
    <row r="54" s="5" customFormat="1"/>
    <row r="55" s="5" customFormat="1"/>
    <row r="56" s="5" customFormat="1"/>
    <row r="57" s="5" customFormat="1"/>
    <row r="58" s="5" customFormat="1"/>
    <row r="59" s="5" customFormat="1"/>
    <row r="60" s="5" customFormat="1"/>
    <row r="61" s="5" customFormat="1"/>
    <row r="62" s="5" customFormat="1"/>
    <row r="63" s="5" customFormat="1"/>
    <row r="64" s="5" customFormat="1"/>
  </sheetData>
  <mergeCells count="1">
    <mergeCell ref="D1:F1"/>
  </mergeCells>
  <phoneticPr fontId="7" type="noConversion"/>
  <printOptions horizontalCentered="1"/>
  <pageMargins left="0.75" right="0.75" top="1" bottom="1" header="0.5" footer="0.5"/>
  <pageSetup scale="89" orientation="landscape" r:id="rId1"/>
  <headerFooter alignWithMargins="0">
    <oddHeader>&amp;CAEP Texas, Inc. 
Adjusted Energy Efficiency Cost Recovery Factor Filing&amp;R&amp;A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R57"/>
  <sheetViews>
    <sheetView zoomScale="120" zoomScaleNormal="120" workbookViewId="0">
      <selection activeCell="B1" sqref="B1"/>
    </sheetView>
  </sheetViews>
  <sheetFormatPr defaultRowHeight="12.75"/>
  <cols>
    <col min="1" max="1" width="3.85546875" customWidth="1"/>
    <col min="2" max="2" width="20.5703125" customWidth="1"/>
    <col min="3" max="3" width="15.7109375" bestFit="1" customWidth="1"/>
    <col min="4" max="4" width="14.5703125" bestFit="1" customWidth="1"/>
    <col min="5" max="5" width="15" style="274" bestFit="1" customWidth="1"/>
    <col min="6" max="6" width="11.7109375" style="274" bestFit="1" customWidth="1"/>
    <col min="7" max="7" width="15" style="274" customWidth="1"/>
    <col min="8" max="8" width="16.140625" customWidth="1"/>
    <col min="9" max="9" width="16.5703125" customWidth="1"/>
    <col min="10" max="10" width="4.85546875" customWidth="1"/>
    <col min="11" max="11" width="3.5703125" customWidth="1"/>
    <col min="12" max="12" width="19.140625" style="5" bestFit="1" customWidth="1"/>
    <col min="13" max="13" width="14" style="5" customWidth="1"/>
    <col min="14" max="14" width="9" style="5" bestFit="1" customWidth="1"/>
    <col min="15" max="15" width="16.85546875" customWidth="1"/>
    <col min="16" max="16" width="12.85546875" bestFit="1" customWidth="1"/>
    <col min="17" max="17" width="12.42578125" customWidth="1"/>
  </cols>
  <sheetData>
    <row r="1" spans="2:16" ht="18">
      <c r="B1" s="456" t="s">
        <v>274</v>
      </c>
    </row>
    <row r="2" spans="2:16">
      <c r="C2" s="10"/>
      <c r="H2" s="192"/>
    </row>
    <row r="3" spans="2:16">
      <c r="B3" t="s">
        <v>68</v>
      </c>
    </row>
    <row r="4" spans="2:16">
      <c r="B4" s="140" t="s">
        <v>50</v>
      </c>
    </row>
    <row r="6" spans="2:16" s="5" customFormat="1">
      <c r="B6" s="17" t="s">
        <v>140</v>
      </c>
      <c r="C6" s="19"/>
      <c r="D6" s="19"/>
      <c r="E6" s="49" t="s">
        <v>274</v>
      </c>
      <c r="F6" s="19"/>
      <c r="G6" s="19" t="s">
        <v>275</v>
      </c>
      <c r="H6" s="49" t="s">
        <v>276</v>
      </c>
    </row>
    <row r="7" spans="2:16">
      <c r="B7" s="262" t="s">
        <v>273</v>
      </c>
      <c r="C7" s="5"/>
      <c r="D7" s="5"/>
      <c r="E7" s="29">
        <f>'WP Schedule E (2024)'!E12+'WP Schedule E (2024)'!I18</f>
        <v>18544458</v>
      </c>
      <c r="F7" s="32">
        <f>E7/E14</f>
        <v>0.75128066852531228</v>
      </c>
      <c r="G7" s="29">
        <f>'[1]Schedule E (2024 Factors)'!$E$7</f>
        <v>18694458</v>
      </c>
      <c r="H7" s="29">
        <f t="shared" ref="H7:H12" si="0">E7-G7</f>
        <v>-150000</v>
      </c>
    </row>
    <row r="8" spans="2:16">
      <c r="B8" s="96" t="s">
        <v>232</v>
      </c>
      <c r="C8" s="5"/>
      <c r="D8" s="5"/>
      <c r="E8" s="13">
        <f>ROUND('Wrkp Schedule A (2024)'!E26,2)</f>
        <v>233450</v>
      </c>
      <c r="F8" s="32">
        <f>E8/E14</f>
        <v>9.4576218979942235E-3</v>
      </c>
      <c r="G8" s="13">
        <f>'[1]Schedule E (2024 Factors)'!$E$8</f>
        <v>233450</v>
      </c>
      <c r="H8" s="29">
        <f t="shared" si="0"/>
        <v>0</v>
      </c>
    </row>
    <row r="9" spans="2:16" s="108" customFormat="1">
      <c r="B9" s="243" t="s">
        <v>233</v>
      </c>
      <c r="C9" s="6"/>
      <c r="D9" s="6"/>
      <c r="E9" s="29">
        <f>'Schedule C 2022'!E16+'Schedule C 2022'!E17</f>
        <v>-224236.22578338205</v>
      </c>
      <c r="F9" s="194">
        <f>E9/E14</f>
        <v>-9.0843497078281904E-3</v>
      </c>
      <c r="G9" s="29">
        <f>'[1]Schedule E (2024 Factors)'!$E$9</f>
        <v>-224236.22578338205</v>
      </c>
      <c r="H9" s="29">
        <f t="shared" si="0"/>
        <v>0</v>
      </c>
      <c r="I9" s="309"/>
      <c r="L9" s="29"/>
      <c r="M9" s="6"/>
      <c r="N9" s="6"/>
    </row>
    <row r="10" spans="2:16" s="108" customFormat="1">
      <c r="B10" s="243" t="s">
        <v>234</v>
      </c>
      <c r="C10" s="6"/>
      <c r="D10" s="6"/>
      <c r="E10" s="29">
        <f>'Schedule C 2022'!E18</f>
        <v>-2940.6966510664606</v>
      </c>
      <c r="F10" s="194">
        <f>E10/E14</f>
        <v>-1.1913470568637582E-4</v>
      </c>
      <c r="G10" s="29">
        <f>'[1]Schedule E (2024 Factors)'!$E$10</f>
        <v>-2940.6966510664606</v>
      </c>
      <c r="H10" s="29">
        <f t="shared" si="0"/>
        <v>0</v>
      </c>
      <c r="L10" s="6"/>
      <c r="M10" s="6"/>
      <c r="N10" s="6"/>
    </row>
    <row r="11" spans="2:16" s="108" customFormat="1">
      <c r="B11" s="243" t="s">
        <v>235</v>
      </c>
      <c r="C11" s="6"/>
      <c r="D11" s="6"/>
      <c r="E11" s="29">
        <f>'WP Schedule E (Bonus)'!D6</f>
        <v>6077493</v>
      </c>
      <c r="F11" s="194">
        <f>E11/E14</f>
        <v>0.24621388255175244</v>
      </c>
      <c r="G11" s="29">
        <f>'[1]Schedule E (2024 Factors)'!$E$11</f>
        <v>6077493</v>
      </c>
      <c r="H11" s="29">
        <f t="shared" si="0"/>
        <v>0</v>
      </c>
      <c r="L11" s="6"/>
      <c r="M11" s="6"/>
      <c r="N11" s="6"/>
    </row>
    <row r="12" spans="2:16" s="108" customFormat="1">
      <c r="B12" s="243" t="s">
        <v>236</v>
      </c>
      <c r="C12" s="6"/>
      <c r="D12" s="6"/>
      <c r="E12" s="29">
        <f>'WP Schedule E (Proceeding Exp)'!D9</f>
        <v>55570.91</v>
      </c>
      <c r="F12" s="194">
        <f>E12/E14</f>
        <v>2.2513114384556275E-3</v>
      </c>
      <c r="G12" s="29">
        <f>'[1]Schedule E (2024 Factors)'!$E$12</f>
        <v>55305.41</v>
      </c>
      <c r="H12" s="29">
        <f t="shared" si="0"/>
        <v>265.5</v>
      </c>
      <c r="L12" s="6"/>
      <c r="M12" s="6"/>
      <c r="N12" s="6"/>
    </row>
    <row r="13" spans="2:16">
      <c r="B13" s="97"/>
      <c r="C13" s="6"/>
      <c r="D13" s="6"/>
      <c r="E13" s="29"/>
      <c r="F13" s="194"/>
      <c r="G13" s="29"/>
      <c r="H13" s="29"/>
      <c r="M13" s="331"/>
    </row>
    <row r="14" spans="2:16">
      <c r="B14" s="197" t="s">
        <v>137</v>
      </c>
      <c r="C14" s="19"/>
      <c r="D14" s="19"/>
      <c r="E14" s="433">
        <f>SUM(E7:E13)</f>
        <v>24683794.987565551</v>
      </c>
      <c r="F14" s="403">
        <f>SUM(F7:F12)</f>
        <v>1</v>
      </c>
      <c r="G14" s="433">
        <f>SUM(G7:G13)</f>
        <v>24833529.487565551</v>
      </c>
      <c r="H14" s="433">
        <f>SUM(H7:H13)</f>
        <v>-149734.5</v>
      </c>
      <c r="I14" s="9"/>
    </row>
    <row r="15" spans="2:16">
      <c r="D15" s="1"/>
      <c r="E15" s="1"/>
      <c r="F15" s="1"/>
      <c r="G15" s="29"/>
      <c r="H15" s="29"/>
      <c r="I15" s="1"/>
      <c r="L15" s="6"/>
      <c r="M15" s="6"/>
      <c r="N15" s="6"/>
      <c r="O15" s="6"/>
    </row>
    <row r="16" spans="2:16" s="5" customFormat="1">
      <c r="B16"/>
      <c r="C16"/>
      <c r="D16" s="1"/>
      <c r="E16" s="1"/>
      <c r="F16" s="1"/>
      <c r="G16" s="16"/>
      <c r="L16" s="16"/>
      <c r="M16" s="94"/>
      <c r="N16" s="94"/>
      <c r="O16" s="94"/>
      <c r="P16" s="81"/>
    </row>
    <row r="17" spans="2:18" ht="51">
      <c r="B17" s="125" t="s">
        <v>5</v>
      </c>
      <c r="C17" s="244" t="s">
        <v>237</v>
      </c>
      <c r="D17" s="244" t="s">
        <v>208</v>
      </c>
      <c r="E17" s="244" t="s">
        <v>238</v>
      </c>
      <c r="F17" s="109" t="s">
        <v>7</v>
      </c>
      <c r="G17" s="61"/>
      <c r="H17" s="61"/>
      <c r="K17" s="5"/>
      <c r="L17" s="239"/>
      <c r="M17" s="183"/>
      <c r="N17" s="198"/>
      <c r="O17" s="179"/>
      <c r="P17" s="82"/>
      <c r="Q17" s="60"/>
      <c r="R17" s="66"/>
    </row>
    <row r="18" spans="2:18">
      <c r="B18" s="3" t="s">
        <v>0</v>
      </c>
      <c r="C18" s="13">
        <f>'WP Schedule E (2024)'!L20+'WP Schedule E (Bonus)'!C9+'Schedule C 2022'!C23+'WP Schedule E (Proceeding Exp)'!C12</f>
        <v>13286492.657128632</v>
      </c>
      <c r="D18" s="26">
        <f>'Schedule H (Projected kWh)'!F8</f>
        <v>13418124420</v>
      </c>
      <c r="E18" s="31">
        <f t="shared" ref="E18:E23" si="1">ROUND(C18/D18,6)</f>
        <v>9.8999999999999999E-4</v>
      </c>
      <c r="F18" s="5" t="s">
        <v>6</v>
      </c>
      <c r="G18" s="27"/>
      <c r="H18" s="27"/>
      <c r="K18" s="5"/>
      <c r="L18" s="240"/>
      <c r="M18" s="183"/>
      <c r="N18" s="198"/>
      <c r="O18" s="179"/>
      <c r="P18" s="82"/>
      <c r="R18" s="66"/>
    </row>
    <row r="19" spans="2:18">
      <c r="B19" s="3" t="s">
        <v>3</v>
      </c>
      <c r="C19" s="13">
        <f>'WP Schedule E (2024)'!L22+'WP Schedule E (Bonus)'!C10+'Schedule C 2022'!C24+'WP Schedule E (Proceeding Exp)'!C13</f>
        <v>487269.61920674064</v>
      </c>
      <c r="D19" s="26">
        <f>'Schedule H (Projected kWh)'!F9</f>
        <v>715391953</v>
      </c>
      <c r="E19" s="27">
        <f t="shared" si="1"/>
        <v>6.8099999999999996E-4</v>
      </c>
      <c r="F19" s="5" t="s">
        <v>6</v>
      </c>
      <c r="G19" s="31"/>
      <c r="H19" s="27"/>
      <c r="K19" s="5"/>
      <c r="L19" s="240"/>
      <c r="M19" s="183"/>
      <c r="N19" s="198"/>
      <c r="O19" s="179"/>
      <c r="P19" s="27"/>
    </row>
    <row r="20" spans="2:18">
      <c r="B20" s="3" t="s">
        <v>100</v>
      </c>
      <c r="C20" s="13">
        <f>'WP Schedule E (2024)'!L24+'WP Schedule E (Bonus)'!C11+'Schedule C 2022'!C25+'WP Schedule E (Proceeding Exp)'!C14</f>
        <v>8530190.6248029098</v>
      </c>
      <c r="D20" s="28">
        <f>'Schedule H (Projected kWh)'!F10</f>
        <v>9451878742</v>
      </c>
      <c r="E20" s="31">
        <f t="shared" si="1"/>
        <v>9.0200000000000002E-4</v>
      </c>
      <c r="F20" s="5" t="s">
        <v>6</v>
      </c>
      <c r="G20" s="27"/>
      <c r="H20" s="27"/>
      <c r="K20" s="5"/>
      <c r="L20" s="240"/>
      <c r="M20" s="183"/>
      <c r="N20" s="198"/>
      <c r="O20" s="33"/>
      <c r="P20" s="178"/>
    </row>
    <row r="21" spans="2:18" s="108" customFormat="1">
      <c r="B21" s="3" t="s">
        <v>53</v>
      </c>
      <c r="C21" s="13">
        <f>'WP Schedule E (2024)'!L26+'WP Schedule E (Bonus)'!C12+'Schedule C 2022'!C26+'WP Schedule E (Proceeding Exp)'!C15</f>
        <v>2379842.0864272728</v>
      </c>
      <c r="D21" s="28">
        <f>'Schedule H (Projected kWh)'!F11</f>
        <v>4258139342</v>
      </c>
      <c r="E21" s="27">
        <f t="shared" si="1"/>
        <v>5.5900000000000004E-4</v>
      </c>
      <c r="F21" s="5" t="s">
        <v>6</v>
      </c>
      <c r="G21" s="31"/>
      <c r="H21" s="27"/>
      <c r="K21" s="6"/>
      <c r="L21" s="31"/>
      <c r="M21" s="106"/>
      <c r="N21" s="82"/>
      <c r="O21" s="82"/>
      <c r="P21" s="31"/>
    </row>
    <row r="22" spans="2:18">
      <c r="B22" s="3" t="s">
        <v>1</v>
      </c>
      <c r="C22" s="29">
        <f>'WP Schedule E (2024)'!J28+'WP Schedule E (Bonus)'!C13+'Schedule C 2022'!C27</f>
        <v>0</v>
      </c>
      <c r="D22" s="124">
        <f>'Schedule C 2022'!D27</f>
        <v>0</v>
      </c>
      <c r="E22" s="31">
        <v>0</v>
      </c>
      <c r="F22" s="6" t="s">
        <v>63</v>
      </c>
      <c r="G22" s="27"/>
      <c r="H22" s="27"/>
      <c r="K22" s="5"/>
      <c r="L22" s="27"/>
      <c r="M22" s="106"/>
      <c r="N22" s="82"/>
      <c r="O22" s="82"/>
      <c r="P22" s="31"/>
    </row>
    <row r="23" spans="2:18">
      <c r="B23" s="4" t="s">
        <v>2</v>
      </c>
      <c r="C23" s="2">
        <f>'WP Schedule E (2024)'!J30+'WP Schedule E (Bonus)'!C14+'Schedule C 2022'!C28</f>
        <v>0</v>
      </c>
      <c r="D23" s="42">
        <f>'Schedule H (Projected kWh)'!F13</f>
        <v>253293740</v>
      </c>
      <c r="E23" s="191">
        <f t="shared" si="1"/>
        <v>0</v>
      </c>
      <c r="F23" s="12" t="s">
        <v>6</v>
      </c>
      <c r="G23" s="27"/>
      <c r="H23" s="27"/>
      <c r="K23" s="5"/>
      <c r="M23" s="30"/>
      <c r="N23" s="6"/>
      <c r="O23" s="6"/>
      <c r="P23" s="31"/>
    </row>
    <row r="24" spans="2:18">
      <c r="B24" s="3" t="s">
        <v>4</v>
      </c>
      <c r="C24" s="13">
        <f>C18+C19+C20+C21+C22+C23</f>
        <v>24683794.987565555</v>
      </c>
      <c r="D24" s="26"/>
      <c r="E24" s="5"/>
      <c r="F24"/>
      <c r="G24" s="13"/>
      <c r="H24" s="5"/>
      <c r="I24" s="5"/>
      <c r="J24" s="5"/>
      <c r="K24" s="5"/>
      <c r="L24" s="31"/>
      <c r="M24" s="31"/>
      <c r="N24" s="31"/>
      <c r="O24" s="6"/>
      <c r="P24" s="31"/>
    </row>
    <row r="25" spans="2:18">
      <c r="B25" s="5"/>
      <c r="C25" s="101"/>
      <c r="D25" s="13"/>
      <c r="E25" s="13"/>
      <c r="F25" s="13"/>
      <c r="G25" s="13"/>
      <c r="H25" s="5"/>
      <c r="I25" s="5"/>
      <c r="J25" s="5"/>
      <c r="K25" s="5"/>
      <c r="L25" s="143"/>
      <c r="M25" s="31"/>
      <c r="N25" s="27"/>
      <c r="O25" s="5"/>
      <c r="P25" s="6"/>
    </row>
    <row r="26" spans="2:18">
      <c r="B26" s="5"/>
      <c r="C26" s="13"/>
      <c r="D26" s="13"/>
      <c r="E26" s="13"/>
      <c r="F26" s="13"/>
      <c r="M26" s="31"/>
      <c r="N26" s="27"/>
      <c r="O26" s="5"/>
      <c r="P26" s="6"/>
    </row>
    <row r="27" spans="2:18" ht="51">
      <c r="B27" s="7" t="s">
        <v>5</v>
      </c>
      <c r="C27" s="253" t="s">
        <v>239</v>
      </c>
      <c r="D27" s="253" t="s">
        <v>240</v>
      </c>
      <c r="E27" s="252" t="s">
        <v>241</v>
      </c>
      <c r="F27" s="252" t="s">
        <v>236</v>
      </c>
      <c r="G27" s="253" t="s">
        <v>242</v>
      </c>
      <c r="H27" s="253" t="s">
        <v>208</v>
      </c>
      <c r="I27" s="253" t="s">
        <v>238</v>
      </c>
      <c r="J27" s="54" t="s">
        <v>7</v>
      </c>
      <c r="K27" s="5"/>
      <c r="L27" s="316"/>
      <c r="M27" s="316"/>
      <c r="N27" s="27"/>
      <c r="O27" s="5"/>
      <c r="P27" s="6"/>
    </row>
    <row r="28" spans="2:18">
      <c r="B28" s="3" t="s">
        <v>0</v>
      </c>
      <c r="C28" s="13">
        <f>'WP Schedule E (2024)'!L20</f>
        <v>10063970.08</v>
      </c>
      <c r="D28" s="13">
        <f>'Schedule C 2022'!C23</f>
        <v>-141412.27287136833</v>
      </c>
      <c r="E28" s="29">
        <f>'WP Schedule E (Bonus)'!C9</f>
        <v>3334151.77</v>
      </c>
      <c r="F28" s="13">
        <f>'WP Schedule E (Proceeding Exp)'!C12</f>
        <v>29783.08</v>
      </c>
      <c r="G28" s="13">
        <f t="shared" ref="G28:G33" si="2">SUM(C28:F28)</f>
        <v>13286492.657128632</v>
      </c>
      <c r="H28" s="26">
        <f t="shared" ref="H28:H33" si="3">D18</f>
        <v>13418124420</v>
      </c>
      <c r="I28" s="31">
        <f t="shared" ref="I28:I33" si="4">ROUND(G28/H28,6)</f>
        <v>9.8999999999999999E-4</v>
      </c>
      <c r="J28" s="5" t="s">
        <v>6</v>
      </c>
      <c r="K28" s="5"/>
      <c r="L28" s="425"/>
      <c r="M28" s="31"/>
      <c r="N28" s="27"/>
      <c r="O28" s="307"/>
      <c r="P28" s="31"/>
      <c r="Q28" s="5"/>
    </row>
    <row r="29" spans="2:18">
      <c r="B29" s="3" t="s">
        <v>3</v>
      </c>
      <c r="C29" s="13">
        <f>'WP Schedule E (2024)'!L22</f>
        <v>404389.38</v>
      </c>
      <c r="D29" s="13">
        <f>'Schedule C 2022'!C24</f>
        <v>-32438.250793259354</v>
      </c>
      <c r="E29" s="29">
        <f>'WP Schedule E (Bonus)'!C10</f>
        <v>114121.75</v>
      </c>
      <c r="F29" s="13">
        <f>'WP Schedule E (Proceeding Exp)'!C13</f>
        <v>1196.74</v>
      </c>
      <c r="G29" s="13">
        <f t="shared" si="2"/>
        <v>487269.61920674064</v>
      </c>
      <c r="H29" s="26">
        <f t="shared" si="3"/>
        <v>715391953</v>
      </c>
      <c r="I29" s="31">
        <f t="shared" si="4"/>
        <v>6.8099999999999996E-4</v>
      </c>
      <c r="J29" s="5" t="s">
        <v>6</v>
      </c>
      <c r="K29" s="5"/>
      <c r="L29" s="141"/>
      <c r="M29" s="31"/>
      <c r="N29" s="27"/>
      <c r="O29" s="307"/>
      <c r="P29" s="31"/>
      <c r="Q29" s="5"/>
    </row>
    <row r="30" spans="2:18">
      <c r="B30" s="3" t="s">
        <v>100</v>
      </c>
      <c r="C30" s="13">
        <f>'WP Schedule E (2024)'!L24</f>
        <v>6645533.8200000003</v>
      </c>
      <c r="D30" s="13">
        <f>'Schedule C 2022'!C25</f>
        <v>-152877.82519709214</v>
      </c>
      <c r="E30" s="29">
        <f>'WP Schedule E (Bonus)'!C11</f>
        <v>2017867.99</v>
      </c>
      <c r="F30" s="13">
        <f>'WP Schedule E (Proceeding Exp)'!C14</f>
        <v>19666.64</v>
      </c>
      <c r="G30" s="13">
        <f t="shared" si="2"/>
        <v>8530190.6248029079</v>
      </c>
      <c r="H30" s="28">
        <f t="shared" si="3"/>
        <v>9451878742</v>
      </c>
      <c r="I30" s="31">
        <f t="shared" si="4"/>
        <v>9.0200000000000002E-4</v>
      </c>
      <c r="J30" s="5" t="s">
        <v>6</v>
      </c>
      <c r="K30" s="5"/>
      <c r="L30" s="141"/>
      <c r="M30" s="31"/>
      <c r="N30" s="27"/>
      <c r="O30" s="307"/>
      <c r="P30" s="31"/>
      <c r="Q30" s="5"/>
    </row>
    <row r="31" spans="2:18">
      <c r="B31" s="3" t="s">
        <v>53</v>
      </c>
      <c r="C31" s="13">
        <f>'WP Schedule E (2024)'!L26</f>
        <v>1664014.72</v>
      </c>
      <c r="D31" s="13">
        <f>'Schedule C 2022'!C26</f>
        <v>99551.426427272658</v>
      </c>
      <c r="E31" s="29">
        <f>'WP Schedule E (Bonus)'!C12</f>
        <v>611351.49</v>
      </c>
      <c r="F31" s="13">
        <f>'WP Schedule E (Proceeding Exp)'!C15</f>
        <v>4924.45</v>
      </c>
      <c r="G31" s="13">
        <f t="shared" si="2"/>
        <v>2379842.0864272728</v>
      </c>
      <c r="H31" s="28">
        <f t="shared" si="3"/>
        <v>4258139342</v>
      </c>
      <c r="I31" s="31">
        <f t="shared" si="4"/>
        <v>5.5900000000000004E-4</v>
      </c>
      <c r="J31" s="5" t="s">
        <v>6</v>
      </c>
      <c r="K31" s="5"/>
      <c r="L31" s="13"/>
      <c r="M31" s="31"/>
      <c r="N31" s="27"/>
      <c r="O31" s="307"/>
      <c r="P31" s="31"/>
      <c r="Q31" s="27"/>
    </row>
    <row r="32" spans="2:18" s="5" customFormat="1">
      <c r="B32" s="3" t="s">
        <v>1</v>
      </c>
      <c r="C32" s="13">
        <f>'WP Schedule E (2024)'!L28</f>
        <v>0</v>
      </c>
      <c r="D32" s="13">
        <f>'Schedule C 2022'!C27</f>
        <v>0</v>
      </c>
      <c r="E32" s="29">
        <f>'WP Schedule E (Bonus)'!C13</f>
        <v>0</v>
      </c>
      <c r="F32" s="13">
        <f>'WP Schedule E (Proceeding Exp)'!C16</f>
        <v>0</v>
      </c>
      <c r="G32" s="13">
        <f t="shared" si="2"/>
        <v>0</v>
      </c>
      <c r="H32" s="30">
        <f t="shared" si="3"/>
        <v>0</v>
      </c>
      <c r="I32" s="31">
        <v>0</v>
      </c>
      <c r="J32" s="6" t="s">
        <v>63</v>
      </c>
      <c r="L32" s="13"/>
      <c r="M32" s="31"/>
      <c r="N32" s="27"/>
      <c r="O32" s="307"/>
      <c r="P32" s="31"/>
    </row>
    <row r="33" spans="2:17" s="5" customFormat="1">
      <c r="B33" s="4" t="s">
        <v>2</v>
      </c>
      <c r="C33" s="2">
        <f>'WP Schedule E (2024)'!L30</f>
        <v>0</v>
      </c>
      <c r="D33" s="2">
        <f>'Schedule C 2022'!C28</f>
        <v>0</v>
      </c>
      <c r="E33" s="44">
        <f>'WP Schedule E (Bonus)'!C14</f>
        <v>0</v>
      </c>
      <c r="F33" s="2">
        <f>'WP Schedule E (Proceeding Exp)'!C17</f>
        <v>0</v>
      </c>
      <c r="G33" s="2">
        <f t="shared" si="2"/>
        <v>0</v>
      </c>
      <c r="H33" s="42">
        <f t="shared" si="3"/>
        <v>253293740</v>
      </c>
      <c r="I33" s="43">
        <f t="shared" si="4"/>
        <v>0</v>
      </c>
      <c r="J33" s="12" t="s">
        <v>6</v>
      </c>
      <c r="L33" s="13"/>
      <c r="M33" s="31"/>
      <c r="N33" s="145"/>
      <c r="O33" s="307"/>
      <c r="P33" s="31"/>
      <c r="Q33" s="61"/>
    </row>
    <row r="34" spans="2:17" s="5" customFormat="1">
      <c r="B34" s="3" t="s">
        <v>4</v>
      </c>
      <c r="C34" s="13">
        <f>SUM(C28:C33)</f>
        <v>18777908</v>
      </c>
      <c r="D34" s="13">
        <f t="shared" ref="D34:F34" si="5">SUM(D28:D33)</f>
        <v>-227176.92243444716</v>
      </c>
      <c r="E34" s="29">
        <f t="shared" si="5"/>
        <v>6077493</v>
      </c>
      <c r="F34" s="13">
        <f t="shared" si="5"/>
        <v>55570.91</v>
      </c>
      <c r="G34" s="13">
        <f>SUM(G28:G33)</f>
        <v>24683794.987565555</v>
      </c>
      <c r="H34" s="26"/>
      <c r="J34" s="274"/>
      <c r="L34" s="56"/>
      <c r="M34" s="27"/>
      <c r="N34" s="27"/>
      <c r="O34" s="13"/>
      <c r="P34" s="31"/>
      <c r="Q34" s="85"/>
    </row>
    <row r="35" spans="2:17" s="5" customFormat="1">
      <c r="B35" s="3"/>
      <c r="C35" s="86"/>
      <c r="D35" s="25"/>
      <c r="E35" s="25"/>
      <c r="F35" s="25"/>
      <c r="H35" s="83"/>
      <c r="I35" s="84"/>
      <c r="L35" s="13"/>
      <c r="M35" s="13"/>
      <c r="N35" s="85"/>
      <c r="O35" s="13"/>
      <c r="P35" s="13"/>
      <c r="Q35" s="85"/>
    </row>
    <row r="36" spans="2:17" s="5" customFormat="1">
      <c r="B36" s="301"/>
      <c r="C36" s="102"/>
      <c r="D36" s="56"/>
      <c r="E36" s="102"/>
      <c r="F36" s="102"/>
      <c r="G36" s="13"/>
      <c r="H36" s="83"/>
      <c r="I36" s="306"/>
      <c r="L36" s="13"/>
      <c r="M36" s="13"/>
      <c r="N36" s="85"/>
      <c r="O36" s="13"/>
      <c r="P36" s="13"/>
      <c r="Q36" s="85"/>
    </row>
    <row r="37" spans="2:17" s="5" customFormat="1">
      <c r="B37" s="301"/>
      <c r="C37" s="102"/>
      <c r="D37" s="56"/>
      <c r="E37" s="56"/>
      <c r="F37" s="56"/>
      <c r="G37" s="13"/>
      <c r="H37" s="83"/>
      <c r="I37" s="84"/>
      <c r="L37" s="13"/>
      <c r="M37" s="13"/>
      <c r="N37" s="85"/>
      <c r="O37" s="13"/>
      <c r="P37" s="13"/>
      <c r="Q37" s="85"/>
    </row>
    <row r="38" spans="2:17" s="5" customFormat="1">
      <c r="B38" s="275"/>
      <c r="C38" s="56"/>
      <c r="D38" s="56"/>
      <c r="E38" s="56"/>
      <c r="F38" s="56"/>
      <c r="G38" s="302"/>
      <c r="H38" s="28"/>
      <c r="I38" s="86"/>
      <c r="L38" s="13"/>
      <c r="M38" s="13"/>
      <c r="N38" s="85"/>
      <c r="O38" s="13"/>
      <c r="P38" s="13"/>
      <c r="Q38" s="85"/>
    </row>
    <row r="39" spans="2:17" s="5" customFormat="1">
      <c r="B39" s="301"/>
      <c r="C39" s="29"/>
      <c r="D39" s="22"/>
      <c r="E39" s="22"/>
      <c r="F39" s="22"/>
      <c r="G39" s="22"/>
      <c r="H39" s="30"/>
      <c r="I39" s="31"/>
      <c r="L39" s="13"/>
    </row>
    <row r="40" spans="2:17" s="5" customFormat="1">
      <c r="B40" s="301"/>
      <c r="C40" s="29"/>
      <c r="D40" s="22"/>
      <c r="E40" s="22"/>
      <c r="F40" s="22"/>
      <c r="G40" s="22"/>
      <c r="H40" s="30"/>
      <c r="I40" s="31"/>
      <c r="L40" s="308"/>
    </row>
    <row r="41" spans="2:17" s="5" customFormat="1">
      <c r="B41" s="301"/>
      <c r="C41" s="13"/>
      <c r="D41" s="25"/>
      <c r="E41" s="25"/>
      <c r="F41" s="25"/>
      <c r="G41" s="25"/>
      <c r="H41" s="28"/>
      <c r="I41" s="27"/>
      <c r="L41" s="13"/>
    </row>
    <row r="42" spans="2:17" s="5" customFormat="1">
      <c r="B42" s="301"/>
      <c r="C42" s="13"/>
      <c r="D42" s="25"/>
      <c r="E42" s="25"/>
      <c r="F42" s="25"/>
      <c r="G42" s="22"/>
      <c r="H42" s="94"/>
      <c r="I42" s="31"/>
      <c r="J42" s="6"/>
      <c r="L42" s="14"/>
    </row>
    <row r="43" spans="2:17" s="5" customFormat="1">
      <c r="B43" s="301"/>
      <c r="C43" s="100"/>
      <c r="D43" s="22"/>
      <c r="E43" s="22"/>
      <c r="F43" s="22"/>
      <c r="G43" s="22"/>
      <c r="H43" s="30"/>
      <c r="I43" s="31"/>
      <c r="J43" s="6"/>
      <c r="L43" s="14"/>
    </row>
    <row r="44" spans="2:17" s="5" customFormat="1">
      <c r="B44" s="301"/>
      <c r="C44" s="13"/>
      <c r="D44" s="22"/>
      <c r="E44" s="22"/>
      <c r="F44" s="22"/>
      <c r="G44" s="22"/>
      <c r="H44" s="33"/>
      <c r="I44" s="31"/>
      <c r="J44" s="6"/>
    </row>
    <row r="45" spans="2:17" s="5" customFormat="1">
      <c r="C45" s="13"/>
      <c r="D45" s="22"/>
      <c r="E45" s="22"/>
      <c r="F45" s="22"/>
      <c r="G45" s="32"/>
      <c r="H45" s="26"/>
    </row>
    <row r="46" spans="2:17" s="5" customFormat="1">
      <c r="B46" s="301"/>
      <c r="C46" s="27"/>
      <c r="D46" s="32"/>
      <c r="E46" s="32"/>
      <c r="F46" s="32"/>
    </row>
    <row r="47" spans="2:17" s="5" customFormat="1">
      <c r="B47" s="3"/>
      <c r="C47" s="27"/>
    </row>
    <row r="48" spans="2:17">
      <c r="B48" s="3"/>
      <c r="C48" s="5"/>
      <c r="D48" s="5"/>
      <c r="E48" s="5"/>
      <c r="F48" s="5"/>
      <c r="G48" s="5"/>
      <c r="H48" s="5"/>
      <c r="I48" s="5"/>
      <c r="J48" s="5"/>
      <c r="K48" s="5"/>
    </row>
    <row r="49" spans="2:11">
      <c r="B49" s="5"/>
      <c r="C49" s="5"/>
      <c r="D49" s="5"/>
      <c r="E49" s="5"/>
      <c r="F49" s="5"/>
      <c r="G49" s="5"/>
      <c r="H49" s="5"/>
      <c r="I49" s="5"/>
      <c r="J49" s="5"/>
      <c r="K49" s="5"/>
    </row>
    <row r="50" spans="2:11">
      <c r="B50" s="5"/>
      <c r="C50" s="5"/>
      <c r="D50" s="5"/>
      <c r="E50" s="5"/>
      <c r="F50" s="5"/>
      <c r="G50" s="5"/>
      <c r="H50" s="5"/>
      <c r="I50" s="5"/>
      <c r="J50" s="5"/>
      <c r="K50" s="5"/>
    </row>
    <row r="51" spans="2:11">
      <c r="B51" s="5"/>
      <c r="C51" s="5"/>
      <c r="D51" s="5"/>
      <c r="E51" s="5"/>
      <c r="F51" s="5"/>
      <c r="G51" s="5"/>
      <c r="H51" s="5"/>
      <c r="I51" s="5"/>
      <c r="J51" s="5"/>
      <c r="K51" s="5"/>
    </row>
    <row r="52" spans="2:11">
      <c r="B52" s="5"/>
      <c r="C52" s="5"/>
      <c r="D52" s="5"/>
      <c r="E52" s="5"/>
      <c r="F52" s="5"/>
      <c r="G52" s="5"/>
      <c r="H52" s="5"/>
      <c r="I52" s="5"/>
      <c r="J52" s="5"/>
      <c r="K52" s="5"/>
    </row>
    <row r="53" spans="2:11">
      <c r="B53" s="5"/>
      <c r="C53" s="5"/>
      <c r="D53" s="5"/>
      <c r="E53" s="5"/>
      <c r="F53" s="5"/>
      <c r="G53" s="5"/>
      <c r="H53" s="5"/>
      <c r="I53" s="5"/>
      <c r="J53" s="5"/>
      <c r="K53" s="5"/>
    </row>
    <row r="54" spans="2:11">
      <c r="B54" s="5"/>
      <c r="C54" s="5"/>
      <c r="D54" s="5"/>
      <c r="E54" s="5"/>
      <c r="F54" s="5"/>
      <c r="G54" s="5"/>
      <c r="H54" s="5"/>
      <c r="I54" s="5"/>
      <c r="J54" s="5"/>
      <c r="K54" s="5"/>
    </row>
    <row r="55" spans="2:11">
      <c r="B55" s="5"/>
      <c r="C55" s="5"/>
      <c r="D55" s="5"/>
      <c r="E55" s="5"/>
      <c r="F55" s="5"/>
      <c r="G55" s="5"/>
      <c r="H55" s="5"/>
      <c r="I55" s="5"/>
      <c r="J55" s="5"/>
      <c r="K55" s="5"/>
    </row>
    <row r="56" spans="2:11">
      <c r="B56" s="5"/>
      <c r="C56" s="5"/>
      <c r="D56" s="5"/>
      <c r="E56" s="5"/>
      <c r="F56" s="5"/>
      <c r="G56" s="5"/>
      <c r="H56" s="5"/>
      <c r="I56" s="5"/>
      <c r="J56" s="5"/>
      <c r="K56" s="5"/>
    </row>
    <row r="57" spans="2:11">
      <c r="B57" s="5"/>
      <c r="C57" s="5"/>
      <c r="D57" s="5"/>
      <c r="E57" s="5"/>
      <c r="F57" s="5"/>
    </row>
  </sheetData>
  <phoneticPr fontId="7" type="noConversion"/>
  <printOptions horizontalCentered="1"/>
  <pageMargins left="0.75" right="0.75" top="1" bottom="1" header="0.5" footer="0.5"/>
  <pageSetup scale="92" orientation="landscape" r:id="rId1"/>
  <headerFooter alignWithMargins="0">
    <oddHeader>&amp;CAEP Texas Inc. 
Adjusted Energy Efficiency Cost Recovery Factor Filing&amp;R&amp;A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U55"/>
  <sheetViews>
    <sheetView zoomScaleNormal="100" workbookViewId="0">
      <selection activeCell="L31" sqref="L31"/>
    </sheetView>
  </sheetViews>
  <sheetFormatPr defaultRowHeight="12.75"/>
  <cols>
    <col min="1" max="1" width="3.85546875" customWidth="1"/>
    <col min="2" max="2" width="46.42578125" bestFit="1" customWidth="1"/>
    <col min="3" max="3" width="15.85546875" customWidth="1"/>
    <col min="4" max="4" width="2.85546875" customWidth="1"/>
    <col min="5" max="5" width="15.42578125" bestFit="1" customWidth="1"/>
    <col min="6" max="7" width="15.85546875" customWidth="1"/>
    <col min="8" max="8" width="8" bestFit="1" customWidth="1"/>
    <col min="9" max="9" width="9.7109375" style="108" bestFit="1" customWidth="1"/>
    <col min="10" max="12" width="14.85546875" customWidth="1"/>
    <col min="13" max="13" width="16" customWidth="1"/>
    <col min="14" max="14" width="11.85546875" customWidth="1"/>
    <col min="15" max="15" width="14" bestFit="1" customWidth="1"/>
    <col min="16" max="16" width="15" bestFit="1" customWidth="1"/>
    <col min="17" max="17" width="4.5703125" bestFit="1" customWidth="1"/>
    <col min="18" max="18" width="4.85546875" bestFit="1" customWidth="1"/>
    <col min="19" max="19" width="3.5703125" customWidth="1"/>
    <col min="20" max="20" width="6.140625" bestFit="1" customWidth="1"/>
    <col min="21" max="21" width="7" bestFit="1" customWidth="1"/>
  </cols>
  <sheetData>
    <row r="2" spans="2:20">
      <c r="B2" s="257" t="s">
        <v>194</v>
      </c>
    </row>
    <row r="4" spans="2:20">
      <c r="B4" s="238" t="s">
        <v>195</v>
      </c>
      <c r="C4" t="s">
        <v>13</v>
      </c>
      <c r="E4" s="1">
        <f>'Wrkp Schedule A (2024)'!$F$60</f>
        <v>18927908</v>
      </c>
      <c r="I4" s="6"/>
      <c r="J4" s="6"/>
      <c r="K4" s="6"/>
      <c r="L4" s="6"/>
    </row>
    <row r="5" spans="2:20">
      <c r="B5" s="6"/>
      <c r="C5" s="5"/>
      <c r="D5" s="5"/>
      <c r="E5" s="13"/>
      <c r="I5" s="6"/>
      <c r="J5" s="6"/>
      <c r="K5" s="6"/>
      <c r="L5" s="6"/>
      <c r="M5" s="5"/>
    </row>
    <row r="6" spans="2:20">
      <c r="B6" s="7"/>
      <c r="C6" s="12"/>
      <c r="D6" s="12"/>
      <c r="E6" s="44"/>
      <c r="I6" s="6"/>
      <c r="J6" s="6"/>
      <c r="K6" s="6"/>
      <c r="L6" s="6"/>
      <c r="M6" s="5"/>
    </row>
    <row r="7" spans="2:20">
      <c r="B7" s="238" t="s">
        <v>195</v>
      </c>
      <c r="C7" s="423" t="s">
        <v>13</v>
      </c>
      <c r="E7" s="1">
        <f>'Wrkp Schedule A (2024)'!$F$60</f>
        <v>18927908</v>
      </c>
      <c r="F7" s="66"/>
      <c r="G7" s="15"/>
      <c r="H7" s="15"/>
      <c r="I7" s="88"/>
      <c r="J7" s="15"/>
      <c r="K7" s="15"/>
      <c r="L7" s="15"/>
    </row>
    <row r="9" spans="2:20">
      <c r="B9" s="265" t="s">
        <v>196</v>
      </c>
      <c r="C9" s="5" t="s">
        <v>13</v>
      </c>
      <c r="D9" s="5"/>
      <c r="E9" s="57">
        <f>'Wrkp Schedule A (2024)'!H60-'Wrkp Schedule A (2024)'!H56-'Wrkp Schedule A (2024)'!H58</f>
        <v>9819117</v>
      </c>
      <c r="F9" s="1"/>
      <c r="G9" s="57"/>
      <c r="H9" s="57"/>
      <c r="I9" s="299"/>
      <c r="J9" s="57"/>
      <c r="K9" s="57"/>
      <c r="L9" s="57"/>
      <c r="M9" s="5"/>
      <c r="N9" s="5"/>
      <c r="O9" s="5"/>
      <c r="P9" s="5"/>
      <c r="Q9" s="5"/>
      <c r="R9" s="5"/>
    </row>
    <row r="10" spans="2:20">
      <c r="B10" s="264" t="s">
        <v>197</v>
      </c>
      <c r="C10" s="15" t="s">
        <v>13</v>
      </c>
      <c r="D10" s="15"/>
      <c r="E10" s="304">
        <f>'Wrkp Schedule A (2024)'!I60+'Wrkp Schedule A (2024)'!J60+'Wrkp Schedule A (2024)'!K60-'Wrkp Schedule A (2024)'!I56-'Wrkp Schedule A (2024)'!J56-'Wrkp Schedule A (2024)'!K56-'Wrkp Schedule A (2024)'!I58-'Wrkp Schedule A (2024)'!J58-'Wrkp Schedule A (2024)'!K58</f>
        <v>8521695</v>
      </c>
      <c r="F10" s="1"/>
      <c r="G10" s="58"/>
      <c r="H10" s="58"/>
      <c r="I10" s="300"/>
      <c r="J10" s="58"/>
      <c r="K10" s="58"/>
      <c r="L10" s="58"/>
      <c r="M10" s="5"/>
      <c r="N10" s="5"/>
      <c r="O10" s="5"/>
      <c r="P10" s="5"/>
      <c r="Q10" s="5"/>
      <c r="R10" s="5"/>
      <c r="S10" s="5"/>
      <c r="T10" s="5"/>
    </row>
    <row r="11" spans="2:20">
      <c r="B11" s="266" t="s">
        <v>198</v>
      </c>
      <c r="C11" s="64" t="s">
        <v>13</v>
      </c>
      <c r="D11" s="64"/>
      <c r="E11" s="305">
        <f>'Wrkp Schedule A (2024)'!L56</f>
        <v>353646</v>
      </c>
      <c r="G11" s="58"/>
      <c r="H11" s="58"/>
      <c r="I11" s="300"/>
      <c r="J11" s="58"/>
      <c r="K11" s="58"/>
      <c r="L11" s="58"/>
      <c r="M11" s="5"/>
      <c r="N11" s="5"/>
      <c r="O11" s="5"/>
      <c r="P11" s="5"/>
      <c r="Q11" s="5"/>
      <c r="R11" s="5"/>
      <c r="S11" s="5"/>
      <c r="T11" s="5"/>
    </row>
    <row r="12" spans="2:20">
      <c r="B12" s="238" t="s">
        <v>199</v>
      </c>
      <c r="C12" s="15" t="s">
        <v>13</v>
      </c>
      <c r="D12" s="15"/>
      <c r="E12" s="304">
        <f>SUM(E9:E11)</f>
        <v>18694458</v>
      </c>
      <c r="G12" s="58"/>
      <c r="H12" s="58"/>
      <c r="I12" s="300"/>
      <c r="J12" s="58"/>
      <c r="K12" s="58"/>
      <c r="L12" s="58"/>
      <c r="M12" s="5"/>
      <c r="N12" s="5"/>
      <c r="O12" s="5"/>
      <c r="P12" s="5"/>
      <c r="Q12" s="5"/>
      <c r="R12" s="5"/>
      <c r="S12" s="5"/>
      <c r="T12" s="5"/>
    </row>
    <row r="13" spans="2:20">
      <c r="B13" s="15"/>
      <c r="C13" s="15"/>
      <c r="D13" s="15"/>
      <c r="E13" s="58"/>
      <c r="G13" s="58"/>
      <c r="H13" s="58"/>
      <c r="I13" s="300"/>
      <c r="J13" s="58"/>
      <c r="K13" s="58"/>
      <c r="L13" s="58"/>
      <c r="M13" s="5"/>
      <c r="N13" s="5"/>
      <c r="O13" s="5"/>
      <c r="P13" s="5"/>
      <c r="Q13" s="5"/>
      <c r="R13" s="5"/>
      <c r="S13" s="5"/>
      <c r="T13" s="5"/>
    </row>
    <row r="14" spans="2:20">
      <c r="B14" s="266" t="s">
        <v>200</v>
      </c>
      <c r="C14" s="64" t="s">
        <v>13</v>
      </c>
      <c r="D14" s="64"/>
      <c r="E14" s="59">
        <f>'Wrkp Schedule A (2024)'!E60</f>
        <v>233450</v>
      </c>
      <c r="G14" s="58"/>
      <c r="H14" s="58"/>
      <c r="I14" s="300"/>
      <c r="J14" s="58"/>
      <c r="K14" s="58"/>
      <c r="L14" s="58"/>
      <c r="M14" s="5"/>
      <c r="N14" s="5"/>
      <c r="O14" s="5"/>
      <c r="P14" s="5"/>
      <c r="Q14" s="5"/>
      <c r="R14" s="5"/>
      <c r="S14" s="5"/>
      <c r="T14" s="5"/>
    </row>
    <row r="15" spans="2:20">
      <c r="B15" s="265" t="s">
        <v>201</v>
      </c>
      <c r="C15" s="88" t="s">
        <v>13</v>
      </c>
      <c r="D15" s="88"/>
      <c r="E15" s="118">
        <f>E12+E14</f>
        <v>18927908</v>
      </c>
      <c r="G15" s="65"/>
      <c r="H15" s="58"/>
      <c r="I15" s="300"/>
      <c r="J15" s="58"/>
      <c r="K15" s="58"/>
      <c r="L15" s="58"/>
      <c r="M15" s="5"/>
      <c r="N15" s="5"/>
      <c r="O15" s="5"/>
      <c r="P15" s="5"/>
      <c r="Q15" s="5"/>
      <c r="R15" s="5"/>
      <c r="S15" s="5"/>
      <c r="T15" s="5"/>
    </row>
    <row r="16" spans="2:20">
      <c r="B16" s="15"/>
      <c r="C16" s="436"/>
      <c r="D16" s="436"/>
      <c r="E16" s="437"/>
      <c r="F16" s="432"/>
      <c r="G16" s="437"/>
      <c r="H16" s="442" t="s">
        <v>271</v>
      </c>
      <c r="I16" s="443"/>
      <c r="J16" s="437"/>
      <c r="K16" s="437"/>
      <c r="L16" s="437"/>
      <c r="M16" s="432"/>
      <c r="N16" s="432"/>
      <c r="O16" s="432"/>
      <c r="P16" s="432"/>
      <c r="Q16" s="432"/>
      <c r="R16" s="5"/>
      <c r="S16" s="5"/>
      <c r="T16" s="5"/>
    </row>
    <row r="17" spans="2:21">
      <c r="C17" s="431" t="s">
        <v>32</v>
      </c>
      <c r="D17" s="431"/>
      <c r="E17" s="431" t="s">
        <v>33</v>
      </c>
      <c r="F17" s="438" t="s">
        <v>35</v>
      </c>
      <c r="G17" s="438" t="s">
        <v>34</v>
      </c>
      <c r="H17" s="444" t="s">
        <v>36</v>
      </c>
      <c r="I17" s="445" t="s">
        <v>37</v>
      </c>
      <c r="J17" s="439" t="s">
        <v>38</v>
      </c>
      <c r="K17" s="439" t="s">
        <v>39</v>
      </c>
      <c r="L17" s="439" t="s">
        <v>40</v>
      </c>
      <c r="M17" s="439" t="s">
        <v>41</v>
      </c>
      <c r="N17" s="439" t="s">
        <v>42</v>
      </c>
      <c r="O17" s="439" t="s">
        <v>112</v>
      </c>
      <c r="P17" s="439" t="s">
        <v>141</v>
      </c>
      <c r="Q17" s="439" t="s">
        <v>272</v>
      </c>
      <c r="R17" s="287"/>
      <c r="S17" s="63"/>
      <c r="T17" s="5"/>
    </row>
    <row r="18" spans="2:21">
      <c r="C18" s="61"/>
      <c r="D18" s="61"/>
      <c r="E18" s="61"/>
      <c r="F18" s="62"/>
      <c r="G18" s="63"/>
      <c r="H18" s="446"/>
      <c r="I18" s="447">
        <f>-150000</f>
        <v>-150000</v>
      </c>
      <c r="J18" s="287"/>
      <c r="K18" s="62"/>
      <c r="L18" s="62"/>
      <c r="M18" s="62"/>
      <c r="N18" s="63"/>
      <c r="O18" s="63"/>
      <c r="P18" s="63"/>
      <c r="Q18" s="63"/>
      <c r="R18" s="5"/>
      <c r="S18" s="5"/>
      <c r="T18" s="5"/>
    </row>
    <row r="19" spans="2:21" ht="63.75">
      <c r="B19" s="7" t="s">
        <v>5</v>
      </c>
      <c r="C19" s="8" t="s">
        <v>64</v>
      </c>
      <c r="D19" s="8"/>
      <c r="E19" s="253" t="s">
        <v>202</v>
      </c>
      <c r="F19" s="253" t="s">
        <v>203</v>
      </c>
      <c r="G19" s="253" t="s">
        <v>204</v>
      </c>
      <c r="H19" s="448" t="s">
        <v>205</v>
      </c>
      <c r="I19" s="449"/>
      <c r="J19" s="253" t="s">
        <v>206</v>
      </c>
      <c r="K19" s="8" t="s">
        <v>58</v>
      </c>
      <c r="L19" s="253" t="s">
        <v>207</v>
      </c>
      <c r="M19" s="8" t="s">
        <v>106</v>
      </c>
      <c r="N19" s="8" t="s">
        <v>31</v>
      </c>
      <c r="O19" s="253" t="s">
        <v>208</v>
      </c>
      <c r="P19" s="253" t="s">
        <v>209</v>
      </c>
      <c r="Q19" s="67" t="s">
        <v>7</v>
      </c>
      <c r="R19" s="5"/>
      <c r="S19" s="24"/>
      <c r="T19" s="5"/>
    </row>
    <row r="20" spans="2:21">
      <c r="B20" s="3" t="s">
        <v>0</v>
      </c>
      <c r="C20" s="55">
        <v>0</v>
      </c>
      <c r="D20" s="55"/>
      <c r="E20" s="55">
        <f>'Wrkp Schedule A (2024)'!H60-'Wrkp Schedule A (2024)'!H56-'Wrkp Schedule A (2024)'!H58</f>
        <v>9819117</v>
      </c>
      <c r="F20" s="55">
        <f>'Wrkp Schedule A (2024)'!H56</f>
        <v>200128.27</v>
      </c>
      <c r="G20" s="55">
        <f>E20+F20</f>
        <v>10019245.27</v>
      </c>
      <c r="H20" s="450">
        <f>'Wrkp Schedule A (2024)'!H62</f>
        <v>0.53594735241856162</v>
      </c>
      <c r="I20" s="440">
        <f>ROUND($I$18*H20,2)</f>
        <v>-80392.100000000006</v>
      </c>
      <c r="J20" s="13">
        <f>G20+I20</f>
        <v>9938853.1699999999</v>
      </c>
      <c r="K20" s="13">
        <f>'WP Schedule E (EMV)'!C11</f>
        <v>125116.91</v>
      </c>
      <c r="L20" s="13">
        <f>ROUND(J20+K20,2)</f>
        <v>10063970.08</v>
      </c>
      <c r="M20" s="22">
        <f>'WP Schedule E (Adj Allocators)'!G12</f>
        <v>0.56589999999999996</v>
      </c>
      <c r="N20" s="25">
        <v>0</v>
      </c>
      <c r="O20" s="26">
        <f>'Schedule H (Projected kWh)'!F8</f>
        <v>13418124420</v>
      </c>
      <c r="P20" s="27">
        <f>ROUND(L20/O20,6)</f>
        <v>7.5000000000000002E-4</v>
      </c>
      <c r="Q20" s="5" t="s">
        <v>6</v>
      </c>
      <c r="R20" s="5"/>
      <c r="S20" s="14"/>
      <c r="T20" s="5"/>
    </row>
    <row r="21" spans="2:21">
      <c r="B21" s="3"/>
      <c r="C21" s="55"/>
      <c r="D21" s="3"/>
      <c r="E21" s="55"/>
      <c r="F21" s="55"/>
      <c r="G21" s="55"/>
      <c r="H21" s="335"/>
      <c r="I21" s="440"/>
      <c r="J21" s="13"/>
      <c r="K21" s="13"/>
      <c r="L21" s="13"/>
      <c r="M21" s="22"/>
      <c r="N21" s="25"/>
      <c r="O21" s="26"/>
      <c r="P21" s="27"/>
      <c r="Q21" s="5"/>
      <c r="R21" s="5"/>
      <c r="S21" s="5"/>
      <c r="T21" s="5"/>
    </row>
    <row r="22" spans="2:21">
      <c r="B22" s="3" t="s">
        <v>3</v>
      </c>
      <c r="C22" s="55">
        <v>0</v>
      </c>
      <c r="D22" s="55"/>
      <c r="E22" s="13">
        <f>'Wrkp Schedule A (2024)'!I60-'Wrkp Schedule A (2024)'!I56-'Wrkp Schedule A (2024)'!I58</f>
        <v>394741.32</v>
      </c>
      <c r="F22" s="55">
        <f>'Wrkp Schedule A (2024)'!I56</f>
        <v>7850.94</v>
      </c>
      <c r="G22" s="55">
        <f>E22+F22</f>
        <v>402592.26</v>
      </c>
      <c r="H22" s="450">
        <f>'Wrkp Schedule A (2024)'!I62</f>
        <v>2.1535380164538605E-2</v>
      </c>
      <c r="I22" s="440">
        <f>ROUND($I$18*H22,2)</f>
        <v>-3230.31</v>
      </c>
      <c r="J22" s="13">
        <f>G22+I22</f>
        <v>399361.95</v>
      </c>
      <c r="K22" s="13">
        <f>'WP Schedule E (EMV)'!C12</f>
        <v>5027.43</v>
      </c>
      <c r="L22" s="13">
        <f>ROUND(J22+K22,2)</f>
        <v>404389.38</v>
      </c>
      <c r="M22" s="22">
        <f>'WP Schedule E (Adj Allocators)'!G13</f>
        <v>2.2200000000000001E-2</v>
      </c>
      <c r="N22" s="25">
        <f>M22/($M$22+$M$24+$M$26)</f>
        <v>5.1140290255701451E-2</v>
      </c>
      <c r="O22" s="26">
        <f>'Schedule H (Projected kWh)'!F9</f>
        <v>715391953</v>
      </c>
      <c r="P22" s="27">
        <f>ROUND(L22/O22,6)</f>
        <v>5.6499999999999996E-4</v>
      </c>
      <c r="Q22" s="5" t="s">
        <v>6</v>
      </c>
      <c r="R22" s="5"/>
      <c r="S22" s="14"/>
      <c r="T22" s="5"/>
    </row>
    <row r="23" spans="2:21">
      <c r="B23" s="3"/>
      <c r="C23" s="55"/>
      <c r="D23" s="3"/>
      <c r="E23" s="55"/>
      <c r="F23" s="55"/>
      <c r="G23" s="55"/>
      <c r="H23" s="450"/>
      <c r="I23" s="441"/>
      <c r="J23" s="13"/>
      <c r="K23" s="13"/>
      <c r="L23" s="13"/>
      <c r="M23" s="22"/>
      <c r="N23" s="25"/>
      <c r="O23" s="26"/>
      <c r="P23" s="27"/>
      <c r="Q23" s="5"/>
      <c r="R23" s="5"/>
      <c r="S23" s="5"/>
      <c r="T23" s="5"/>
    </row>
    <row r="24" spans="2:21">
      <c r="B24" s="3" t="s">
        <v>11</v>
      </c>
      <c r="C24" s="55">
        <v>0</v>
      </c>
      <c r="D24" s="55"/>
      <c r="E24" s="13">
        <f>'Wrkp Schedule A (2024)'!J60-'Wrkp Schedule A (2024)'!J56-'Wrkp Schedule A (2024)'!J58</f>
        <v>6504814.4199999999</v>
      </c>
      <c r="F24" s="55">
        <f>'Wrkp Schedule A (2024)'!J56</f>
        <v>111186.3</v>
      </c>
      <c r="G24" s="55">
        <f>E24+F24</f>
        <v>6616000.7199999997</v>
      </c>
      <c r="H24" s="450">
        <f>'Wrkp Schedule A (2024)'!J62</f>
        <v>0.35390171354526567</v>
      </c>
      <c r="I24" s="440">
        <f>ROUND($I$18*H24,2)</f>
        <v>-53085.26</v>
      </c>
      <c r="J24" s="13">
        <f>G24+I24</f>
        <v>6562915.46</v>
      </c>
      <c r="K24" s="13">
        <f>'WP Schedule E (EMV)'!C13</f>
        <v>82618.36</v>
      </c>
      <c r="L24" s="13">
        <f>ROUND(J24+K24,2)</f>
        <v>6645533.8200000003</v>
      </c>
      <c r="M24" s="22">
        <f>'WP Schedule E (Adj Allocators)'!G14</f>
        <v>0.31440000000000001</v>
      </c>
      <c r="N24" s="25">
        <f>M24/($M$22+$M$24+$M$26)</f>
        <v>0.72425708362128538</v>
      </c>
      <c r="O24" s="35">
        <f>'Schedule H (Projected kWh)'!F10</f>
        <v>9451878742</v>
      </c>
      <c r="P24" s="27">
        <f>ROUND(L24/O24,6)</f>
        <v>7.0299999999999996E-4</v>
      </c>
      <c r="Q24" s="5" t="s">
        <v>6</v>
      </c>
      <c r="R24" s="5"/>
      <c r="S24" s="5"/>
      <c r="T24" s="5"/>
    </row>
    <row r="25" spans="2:21">
      <c r="B25" s="3"/>
      <c r="C25" s="55"/>
      <c r="D25" s="3"/>
      <c r="E25" s="55"/>
      <c r="F25" s="55"/>
      <c r="G25" s="55"/>
      <c r="H25" s="450"/>
      <c r="I25" s="441"/>
      <c r="J25" s="13"/>
      <c r="K25" s="13"/>
      <c r="L25" s="13"/>
      <c r="M25" s="22"/>
      <c r="N25" s="25"/>
      <c r="O25" s="35"/>
      <c r="P25" s="27"/>
      <c r="Q25" s="5"/>
      <c r="R25" s="5"/>
      <c r="S25" s="5"/>
      <c r="T25" s="5"/>
    </row>
    <row r="26" spans="2:21">
      <c r="B26" s="3" t="s">
        <v>12</v>
      </c>
      <c r="C26" s="55">
        <v>0</v>
      </c>
      <c r="D26" s="55"/>
      <c r="E26" s="13">
        <f>'Wrkp Schedule A (2024)'!K60-'Wrkp Schedule A (2024)'!K56-'Wrkp Schedule A (2024)'!K58</f>
        <v>1622139.26</v>
      </c>
      <c r="F26" s="55">
        <f>'Wrkp Schedule A (2024)'!K56</f>
        <v>34480.49</v>
      </c>
      <c r="G26" s="55">
        <f>E26+F26</f>
        <v>1656619.75</v>
      </c>
      <c r="H26" s="450">
        <f>'Wrkp Schedule A (2024)'!K62</f>
        <v>8.8615553871634042E-2</v>
      </c>
      <c r="I26" s="440">
        <f>ROUND($I$18*H26,2)</f>
        <v>-13292.33</v>
      </c>
      <c r="J26" s="13">
        <f>G26+I26</f>
        <v>1643327.42</v>
      </c>
      <c r="K26" s="13">
        <f>'WP Schedule E (EMV)'!C14</f>
        <v>20687.3</v>
      </c>
      <c r="L26" s="13">
        <f>ROUND(J26+K26,2)</f>
        <v>1664014.72</v>
      </c>
      <c r="M26" s="22">
        <f>'WP Schedule E (Adj Allocators)'!G15</f>
        <v>9.7500000000000003E-2</v>
      </c>
      <c r="N26" s="25">
        <f>M26/($M$22+$M$24+$M$26)</f>
        <v>0.22460262612301313</v>
      </c>
      <c r="O26" s="35">
        <f>'Schedule H (Projected kWh)'!F11</f>
        <v>4258139342</v>
      </c>
      <c r="P26" s="27">
        <f>ROUND(L26/O26,6)</f>
        <v>3.9100000000000002E-4</v>
      </c>
      <c r="Q26" s="5" t="s">
        <v>6</v>
      </c>
      <c r="R26" s="5"/>
      <c r="S26" s="5"/>
      <c r="T26" s="5"/>
    </row>
    <row r="27" spans="2:21">
      <c r="B27" s="3"/>
      <c r="C27" s="55"/>
      <c r="D27" s="3"/>
      <c r="E27" s="55"/>
      <c r="F27" s="3"/>
      <c r="G27" s="55"/>
      <c r="H27" s="335"/>
      <c r="I27" s="451"/>
      <c r="J27" s="13"/>
      <c r="K27" s="13"/>
      <c r="L27" s="13"/>
      <c r="M27" s="22"/>
      <c r="N27" s="25"/>
      <c r="O27" s="35"/>
      <c r="P27" s="27"/>
      <c r="Q27" s="5"/>
      <c r="R27" s="5"/>
      <c r="S27" s="5"/>
      <c r="T27" s="5"/>
    </row>
    <row r="28" spans="2:21">
      <c r="B28" s="3" t="s">
        <v>1</v>
      </c>
      <c r="C28" s="55">
        <v>0</v>
      </c>
      <c r="D28" s="55"/>
      <c r="E28" s="13">
        <f>ROUND($E$10*N28,2)</f>
        <v>0</v>
      </c>
      <c r="F28" s="55">
        <f>ROUND($E$11*M28,2)</f>
        <v>0</v>
      </c>
      <c r="G28" s="55">
        <f>E28+F28</f>
        <v>0</v>
      </c>
      <c r="H28" s="452"/>
      <c r="I28" s="447"/>
      <c r="J28" s="13">
        <f>G28+I28</f>
        <v>0</v>
      </c>
      <c r="K28" s="13">
        <v>0</v>
      </c>
      <c r="L28" s="13">
        <f>ROUND(J28+K28,2)</f>
        <v>0</v>
      </c>
      <c r="M28" s="22">
        <v>0</v>
      </c>
      <c r="N28" s="22">
        <v>0</v>
      </c>
      <c r="O28" s="36">
        <f>'Schedule E (2024 Factors)'!D22</f>
        <v>0</v>
      </c>
      <c r="P28" s="31">
        <v>0</v>
      </c>
      <c r="Q28" s="6" t="s">
        <v>63</v>
      </c>
      <c r="R28" s="5"/>
      <c r="S28" s="5"/>
      <c r="T28" s="5"/>
    </row>
    <row r="29" spans="2:21">
      <c r="B29" s="3"/>
      <c r="C29" s="55"/>
      <c r="D29" s="3"/>
      <c r="E29" s="55"/>
      <c r="F29" s="3"/>
      <c r="G29" s="3"/>
      <c r="H29" s="335"/>
      <c r="I29" s="451"/>
      <c r="J29" s="29"/>
      <c r="K29" s="29"/>
      <c r="L29" s="29"/>
      <c r="M29" s="22"/>
      <c r="N29" s="22"/>
      <c r="O29" s="36"/>
      <c r="P29" s="31"/>
      <c r="Q29" s="6"/>
      <c r="R29" s="5"/>
      <c r="S29" s="5"/>
      <c r="T29" s="5"/>
    </row>
    <row r="30" spans="2:21">
      <c r="B30" s="4" t="s">
        <v>2</v>
      </c>
      <c r="C30" s="213">
        <v>0</v>
      </c>
      <c r="D30" s="213"/>
      <c r="E30" s="2">
        <f>ROUND($E$10*N30,2)</f>
        <v>0</v>
      </c>
      <c r="F30" s="213">
        <f>ROUND($E$11*M30,2)</f>
        <v>0</v>
      </c>
      <c r="G30" s="213">
        <f>E30+F30</f>
        <v>0</v>
      </c>
      <c r="H30" s="453"/>
      <c r="I30" s="454"/>
      <c r="J30" s="2">
        <f>G30+I30</f>
        <v>0</v>
      </c>
      <c r="K30" s="2">
        <v>0</v>
      </c>
      <c r="L30" s="2">
        <f>ROUND(J30+K30,2)</f>
        <v>0</v>
      </c>
      <c r="M30" s="41">
        <v>0</v>
      </c>
      <c r="N30" s="41">
        <v>0</v>
      </c>
      <c r="O30" s="42">
        <f>'Schedule H (Projected kWh)'!F13</f>
        <v>253293740</v>
      </c>
      <c r="P30" s="191">
        <f>ROUND(L30/O30,7)</f>
        <v>0</v>
      </c>
      <c r="Q30" s="12" t="s">
        <v>6</v>
      </c>
      <c r="R30" s="5"/>
      <c r="S30" s="5"/>
      <c r="T30" s="5"/>
    </row>
    <row r="31" spans="2:21">
      <c r="B31" s="15" t="s">
        <v>4</v>
      </c>
      <c r="C31" s="141">
        <f>C20+C22+C24+C26+C28+C30</f>
        <v>0</v>
      </c>
      <c r="D31" s="56"/>
      <c r="E31" s="56">
        <f>E20+E22+E24+E26+E28+E30</f>
        <v>18340812</v>
      </c>
      <c r="F31" s="56">
        <f>F20+F22+F24+F26+F28+F30</f>
        <v>353646</v>
      </c>
      <c r="G31" s="107">
        <f>G20+G22+G24+G26+G28+G30</f>
        <v>18694458</v>
      </c>
      <c r="H31" s="455">
        <f>SUM(H20+H22+H24+H26)</f>
        <v>0.99999999999999989</v>
      </c>
      <c r="I31" s="454">
        <f>SUM(I20:I30)</f>
        <v>-150000</v>
      </c>
      <c r="J31" s="105">
        <f>J20+J22+J24+J26+J28+J30</f>
        <v>18544458</v>
      </c>
      <c r="K31" s="105">
        <f>K20+K22+K24+K26+K28+K30</f>
        <v>233450</v>
      </c>
      <c r="L31" s="105">
        <f>L20+L22+L24+L26+L28+L30</f>
        <v>18777908</v>
      </c>
      <c r="M31" s="142">
        <f>M20+M22+M24+M26+M28+M30</f>
        <v>1</v>
      </c>
      <c r="N31" s="38">
        <f>N22+N24+N26</f>
        <v>1</v>
      </c>
      <c r="O31" s="26"/>
      <c r="P31" s="5"/>
      <c r="Q31" s="5"/>
      <c r="R31" s="5"/>
      <c r="S31" s="5"/>
      <c r="T31" s="5"/>
    </row>
    <row r="32" spans="2:21">
      <c r="B32" s="5"/>
      <c r="C32" s="5"/>
      <c r="D32" s="5"/>
      <c r="E32" s="5"/>
      <c r="F32" s="5"/>
      <c r="G32" s="5"/>
      <c r="H32" s="5"/>
      <c r="I32" s="6"/>
      <c r="J32" s="5"/>
      <c r="K32" s="5"/>
      <c r="L32" s="13"/>
      <c r="M32" s="40"/>
      <c r="N32" s="13"/>
      <c r="O32" s="13"/>
      <c r="P32" s="5"/>
      <c r="Q32" s="5"/>
      <c r="R32" s="5"/>
      <c r="S32" s="5"/>
      <c r="T32" s="5"/>
      <c r="U32" s="5"/>
    </row>
    <row r="33" spans="2:21">
      <c r="B33" s="5"/>
      <c r="C33" s="5"/>
      <c r="D33" s="5"/>
      <c r="E33" s="5"/>
      <c r="F33" s="5"/>
      <c r="G33" s="13"/>
      <c r="H33" s="5"/>
      <c r="I33" s="6"/>
      <c r="J33" s="13"/>
      <c r="K33" s="5"/>
      <c r="L33" s="13"/>
      <c r="M33" s="40"/>
      <c r="N33" s="13"/>
      <c r="O33" s="13"/>
      <c r="P33" s="5"/>
      <c r="Q33" s="5"/>
      <c r="R33" s="5"/>
      <c r="S33" s="5"/>
      <c r="T33" s="5"/>
    </row>
    <row r="34" spans="2:21">
      <c r="B34" s="265" t="s">
        <v>43</v>
      </c>
      <c r="C34" s="5"/>
      <c r="D34" s="5"/>
      <c r="E34" s="5"/>
      <c r="F34" s="5"/>
      <c r="G34" s="5"/>
      <c r="H34" s="5"/>
      <c r="I34" s="6"/>
      <c r="J34" s="13"/>
      <c r="K34" s="5"/>
      <c r="L34" s="5"/>
      <c r="M34" s="40"/>
      <c r="N34" s="13"/>
      <c r="O34" s="13"/>
      <c r="P34" s="5"/>
      <c r="Q34" s="5"/>
      <c r="R34" s="5"/>
      <c r="S34" s="5"/>
      <c r="T34" s="5"/>
    </row>
    <row r="35" spans="2:21" s="5" customFormat="1">
      <c r="B35" s="238" t="s">
        <v>253</v>
      </c>
      <c r="I35" s="6"/>
    </row>
    <row r="36" spans="2:21" s="5" customFormat="1">
      <c r="C36" s="6"/>
      <c r="D36" s="6"/>
      <c r="E36" s="6"/>
      <c r="F36" s="6"/>
      <c r="G36" s="6"/>
      <c r="H36" s="6"/>
      <c r="I36" s="6"/>
      <c r="J36" s="6"/>
      <c r="K36" s="6"/>
      <c r="L36" s="6"/>
      <c r="M36" s="16"/>
      <c r="N36" s="16"/>
      <c r="O36" s="16"/>
      <c r="P36" s="16"/>
      <c r="Q36" s="16"/>
      <c r="R36" s="24"/>
      <c r="T36" s="24"/>
      <c r="U36" s="24"/>
    </row>
    <row r="37" spans="2:21" s="5" customFormat="1">
      <c r="C37" s="3"/>
      <c r="D37" s="3"/>
      <c r="E37" s="3"/>
      <c r="F37" s="68"/>
      <c r="G37" s="3"/>
      <c r="H37" s="3"/>
      <c r="I37" s="3"/>
      <c r="J37" s="3"/>
      <c r="K37" s="3"/>
      <c r="L37" s="3"/>
      <c r="M37" s="13"/>
      <c r="N37" s="25"/>
      <c r="O37" s="34"/>
      <c r="P37" s="26"/>
      <c r="Q37" s="27"/>
      <c r="T37" s="14"/>
      <c r="U37" s="14"/>
    </row>
    <row r="38" spans="2:21" s="5" customFormat="1">
      <c r="C38" s="6"/>
      <c r="D38" s="6"/>
      <c r="E38" s="6"/>
      <c r="F38" s="6"/>
      <c r="G38" s="3"/>
      <c r="H38" s="3"/>
      <c r="I38" s="3"/>
      <c r="J38" s="3"/>
      <c r="K38" s="3"/>
      <c r="L38" s="3"/>
      <c r="M38" s="13"/>
      <c r="N38" s="25"/>
      <c r="O38" s="34"/>
      <c r="P38" s="26"/>
      <c r="Q38" s="27"/>
    </row>
    <row r="39" spans="2:21" s="5" customFormat="1">
      <c r="B39" s="6"/>
      <c r="C39" s="6"/>
      <c r="D39" s="6"/>
      <c r="E39" s="6"/>
      <c r="G39" s="3"/>
      <c r="H39" s="3"/>
      <c r="I39" s="3"/>
      <c r="J39" s="3"/>
      <c r="K39" s="3"/>
      <c r="L39" s="3"/>
      <c r="M39" s="13"/>
      <c r="N39" s="25"/>
      <c r="O39" s="34"/>
      <c r="P39" s="26"/>
      <c r="Q39" s="27"/>
      <c r="T39" s="14"/>
      <c r="U39" s="14"/>
    </row>
    <row r="40" spans="2:21" s="5" customFormat="1">
      <c r="G40" s="3"/>
      <c r="H40" s="3"/>
      <c r="I40" s="3"/>
      <c r="J40" s="3"/>
      <c r="K40" s="3"/>
      <c r="L40" s="3"/>
      <c r="M40" s="13"/>
      <c r="N40" s="25"/>
      <c r="O40" s="34"/>
      <c r="P40" s="26"/>
      <c r="Q40" s="27"/>
    </row>
    <row r="41" spans="2:21" s="5" customFormat="1">
      <c r="G41" s="3"/>
      <c r="H41" s="3"/>
      <c r="I41" s="3"/>
      <c r="J41" s="3"/>
      <c r="K41" s="3"/>
      <c r="L41" s="3"/>
      <c r="M41" s="13"/>
      <c r="N41" s="25"/>
      <c r="O41" s="34"/>
      <c r="P41" s="35"/>
      <c r="Q41" s="27"/>
    </row>
    <row r="42" spans="2:21" s="5" customFormat="1">
      <c r="G42" s="3"/>
      <c r="H42" s="3"/>
      <c r="I42" s="3"/>
      <c r="J42" s="3"/>
      <c r="K42" s="3"/>
      <c r="L42" s="3"/>
      <c r="M42" s="13"/>
      <c r="N42" s="25"/>
      <c r="O42" s="34"/>
      <c r="P42" s="35"/>
      <c r="Q42" s="27"/>
    </row>
    <row r="43" spans="2:21" s="5" customFormat="1">
      <c r="G43" s="3"/>
      <c r="H43" s="3"/>
      <c r="I43" s="3"/>
      <c r="J43" s="3"/>
      <c r="K43" s="3"/>
      <c r="L43" s="3"/>
      <c r="M43" s="13"/>
      <c r="N43" s="25"/>
      <c r="O43" s="34"/>
      <c r="P43" s="35"/>
      <c r="Q43" s="27"/>
    </row>
    <row r="44" spans="2:21" s="5" customFormat="1">
      <c r="G44" s="3"/>
      <c r="H44" s="3"/>
      <c r="I44" s="3"/>
      <c r="J44" s="3"/>
      <c r="K44" s="3"/>
      <c r="L44" s="3"/>
      <c r="M44" s="13"/>
      <c r="N44" s="25"/>
      <c r="O44" s="34"/>
      <c r="P44" s="35"/>
      <c r="Q44" s="27"/>
    </row>
    <row r="45" spans="2:21" s="5" customFormat="1">
      <c r="G45" s="3"/>
      <c r="H45" s="3"/>
      <c r="I45" s="3"/>
      <c r="J45" s="3"/>
      <c r="K45" s="3"/>
      <c r="L45" s="3"/>
      <c r="M45" s="13"/>
      <c r="N45" s="25"/>
      <c r="O45" s="34"/>
      <c r="P45" s="35"/>
      <c r="Q45" s="27"/>
    </row>
    <row r="46" spans="2:21" s="5" customFormat="1">
      <c r="G46" s="3"/>
      <c r="H46" s="3"/>
      <c r="I46" s="3"/>
      <c r="J46" s="3"/>
      <c r="K46" s="3"/>
      <c r="L46" s="3"/>
      <c r="M46" s="13"/>
      <c r="N46" s="25"/>
      <c r="O46" s="34"/>
      <c r="P46" s="35"/>
      <c r="Q46" s="27"/>
    </row>
    <row r="47" spans="2:21" s="5" customFormat="1">
      <c r="G47" s="3"/>
      <c r="H47" s="3"/>
      <c r="I47" s="3"/>
      <c r="J47" s="3"/>
      <c r="K47" s="3"/>
      <c r="L47" s="3"/>
      <c r="M47" s="13"/>
      <c r="N47" s="25"/>
      <c r="O47" s="34"/>
      <c r="P47" s="35"/>
      <c r="Q47" s="27"/>
    </row>
    <row r="48" spans="2:21" s="5" customFormat="1">
      <c r="G48" s="3"/>
      <c r="H48" s="3"/>
      <c r="I48" s="3"/>
      <c r="J48" s="3"/>
      <c r="K48" s="3"/>
      <c r="L48" s="3"/>
      <c r="M48" s="13"/>
      <c r="N48" s="25"/>
      <c r="O48" s="34"/>
      <c r="P48" s="35"/>
      <c r="Q48" s="27"/>
    </row>
    <row r="49" spans="2:18" s="5" customFormat="1">
      <c r="G49" s="3"/>
      <c r="H49" s="3"/>
      <c r="I49" s="3"/>
      <c r="J49" s="3"/>
      <c r="K49" s="3"/>
      <c r="L49" s="3"/>
      <c r="M49" s="13"/>
      <c r="N49" s="22"/>
      <c r="O49" s="23"/>
      <c r="P49" s="36"/>
      <c r="Q49" s="31"/>
      <c r="R49" s="6"/>
    </row>
    <row r="50" spans="2:18" s="5" customFormat="1">
      <c r="G50" s="3"/>
      <c r="H50" s="3"/>
      <c r="I50" s="3"/>
      <c r="J50" s="3"/>
      <c r="K50" s="3"/>
      <c r="L50" s="3"/>
      <c r="M50" s="29"/>
      <c r="N50" s="22"/>
      <c r="O50" s="23"/>
      <c r="P50" s="36"/>
      <c r="Q50" s="31"/>
      <c r="R50" s="6"/>
    </row>
    <row r="51" spans="2:18" s="5" customFormat="1">
      <c r="G51" s="3"/>
      <c r="H51" s="3"/>
      <c r="I51" s="3"/>
      <c r="J51" s="3"/>
      <c r="K51" s="3"/>
      <c r="L51" s="3"/>
      <c r="M51" s="13"/>
      <c r="N51" s="22"/>
      <c r="O51" s="37"/>
      <c r="P51" s="33"/>
      <c r="Q51" s="31"/>
      <c r="R51" s="6"/>
    </row>
    <row r="52" spans="2:18" s="5" customFormat="1">
      <c r="B52" s="3"/>
      <c r="C52" s="72"/>
      <c r="D52" s="3"/>
      <c r="E52" s="3"/>
      <c r="F52" s="3"/>
      <c r="G52" s="3"/>
      <c r="H52" s="3"/>
      <c r="I52" s="3"/>
      <c r="J52" s="3"/>
      <c r="K52" s="3"/>
      <c r="L52" s="3"/>
      <c r="M52" s="13"/>
      <c r="N52" s="38"/>
      <c r="O52" s="39"/>
      <c r="P52" s="26"/>
    </row>
    <row r="53" spans="2:18" s="5" customFormat="1">
      <c r="I53" s="6"/>
    </row>
    <row r="54" spans="2:18" s="5" customFormat="1">
      <c r="I54" s="6"/>
    </row>
    <row r="55" spans="2:18" s="5" customFormat="1">
      <c r="I55" s="6"/>
    </row>
  </sheetData>
  <phoneticPr fontId="7" type="noConversion"/>
  <printOptions horizontalCentered="1"/>
  <pageMargins left="0.75" right="0.75" top="1" bottom="1" header="0.5" footer="0.5"/>
  <pageSetup scale="53" orientation="landscape" r:id="rId1"/>
  <headerFooter alignWithMargins="0">
    <oddHeader>&amp;CAEP Texas Inc. 
Adjusted Energy Efficiency Cost Recovery Factor Filing&amp;R&amp;A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B4"/>
  <sheetViews>
    <sheetView workbookViewId="0">
      <selection activeCell="B5" sqref="B5"/>
    </sheetView>
  </sheetViews>
  <sheetFormatPr defaultRowHeight="12.75"/>
  <sheetData>
    <row r="3" spans="2:2">
      <c r="B3" t="s">
        <v>181</v>
      </c>
    </row>
    <row r="4" spans="2:2">
      <c r="B4" t="s">
        <v>182</v>
      </c>
    </row>
  </sheetData>
  <printOptions horizontalCentered="1"/>
  <pageMargins left="0.75" right="0.75" top="1" bottom="1" header="0.5" footer="0.5"/>
  <pageSetup orientation="landscape" r:id="rId1"/>
  <headerFooter alignWithMargins="0">
    <oddHeader>&amp;CAEP Texas Inc. 
Adjusted Energy Efficiency Cost Recovery Factor Filing&amp;R&amp;A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O61"/>
  <sheetViews>
    <sheetView zoomScaleNormal="100" zoomScaleSheetLayoutView="100" workbookViewId="0">
      <selection activeCell="O14" sqref="O14"/>
    </sheetView>
  </sheetViews>
  <sheetFormatPr defaultRowHeight="12.75"/>
  <cols>
    <col min="1" max="1" width="5.7109375" customWidth="1"/>
    <col min="2" max="2" width="20.140625" customWidth="1"/>
    <col min="3" max="3" width="19.7109375" customWidth="1"/>
    <col min="4" max="4" width="12" customWidth="1"/>
    <col min="5" max="5" width="16.140625" customWidth="1"/>
    <col min="6" max="6" width="15" bestFit="1" customWidth="1"/>
    <col min="7" max="7" width="6.5703125" customWidth="1"/>
    <col min="8" max="8" width="5.42578125" customWidth="1"/>
    <col min="9" max="9" width="16.85546875" style="5" customWidth="1"/>
    <col min="10" max="10" width="21.85546875" style="5" customWidth="1"/>
    <col min="11" max="11" width="12.5703125" style="5" customWidth="1"/>
    <col min="12" max="12" width="10.85546875" customWidth="1"/>
    <col min="13" max="13" width="11.28515625" bestFit="1" customWidth="1"/>
    <col min="14" max="14" width="12.42578125" customWidth="1"/>
  </cols>
  <sheetData>
    <row r="3" spans="2:13">
      <c r="B3" t="s">
        <v>69</v>
      </c>
    </row>
    <row r="4" spans="2:13">
      <c r="B4" s="250" t="s">
        <v>107</v>
      </c>
    </row>
    <row r="6" spans="2:13">
      <c r="B6" s="17" t="s">
        <v>138</v>
      </c>
      <c r="C6" s="19"/>
      <c r="D6" s="19"/>
      <c r="E6" s="80"/>
      <c r="F6" s="5"/>
    </row>
    <row r="7" spans="2:13">
      <c r="B7" s="242" t="s">
        <v>210</v>
      </c>
      <c r="C7" s="92"/>
      <c r="D7" s="92"/>
      <c r="E7" s="93">
        <f>'Wrkp Schedule A (2024)'!L61</f>
        <v>18694458</v>
      </c>
      <c r="F7" s="38"/>
    </row>
    <row r="8" spans="2:13">
      <c r="B8" s="243" t="s">
        <v>211</v>
      </c>
      <c r="C8" s="5"/>
      <c r="D8" s="5"/>
      <c r="E8" s="185">
        <f>'Schedule C 2022'!C38</f>
        <v>-224236.22578338068</v>
      </c>
      <c r="F8" s="38"/>
    </row>
    <row r="9" spans="2:13">
      <c r="B9" s="243" t="s">
        <v>212</v>
      </c>
      <c r="C9" s="5"/>
      <c r="D9" s="5"/>
      <c r="E9" s="185">
        <f>ROUND('WP Schedule E (Bonus)'!D6,2)</f>
        <v>6077493</v>
      </c>
      <c r="F9" s="38"/>
    </row>
    <row r="10" spans="2:13" s="5" customFormat="1">
      <c r="B10" s="97" t="s">
        <v>132</v>
      </c>
      <c r="C10" s="6"/>
      <c r="D10" s="6"/>
      <c r="E10" s="128">
        <f>'WP Schedule E (Proceeding Exp)'!D8</f>
        <v>48767.91</v>
      </c>
      <c r="F10" s="38"/>
    </row>
    <row r="11" spans="2:13" s="5" customFormat="1">
      <c r="B11" s="97"/>
      <c r="E11" s="185"/>
      <c r="F11" s="38"/>
    </row>
    <row r="12" spans="2:13">
      <c r="B12" s="199" t="s">
        <v>66</v>
      </c>
      <c r="C12" s="19"/>
      <c r="D12" s="19"/>
      <c r="E12" s="196">
        <f>SUM(E7:E11)</f>
        <v>24596482.684216619</v>
      </c>
      <c r="F12" s="105"/>
      <c r="L12" s="108"/>
      <c r="M12" s="108"/>
    </row>
    <row r="13" spans="2:13">
      <c r="D13" s="1"/>
      <c r="E13" s="1"/>
    </row>
    <row r="14" spans="2:13">
      <c r="B14" s="294" t="s">
        <v>136</v>
      </c>
      <c r="D14" s="1"/>
      <c r="E14" s="1"/>
      <c r="F14" s="1"/>
    </row>
    <row r="15" spans="2:13">
      <c r="B15" s="15"/>
      <c r="C15" s="5"/>
      <c r="D15" s="5"/>
      <c r="E15" s="5"/>
      <c r="F15" s="5"/>
      <c r="G15" s="5"/>
      <c r="H15" s="5"/>
      <c r="I15" s="87"/>
      <c r="J15" s="87"/>
      <c r="K15" s="184" t="s">
        <v>61</v>
      </c>
      <c r="L15" s="289">
        <f>'WP Schedule G (CPI)'!P32</f>
        <v>8.5765466452830258E-2</v>
      </c>
    </row>
    <row r="16" spans="2:13" ht="51">
      <c r="B16" s="7" t="s">
        <v>5</v>
      </c>
      <c r="C16" s="253" t="s">
        <v>214</v>
      </c>
      <c r="D16" s="8"/>
      <c r="E16" s="253" t="s">
        <v>208</v>
      </c>
      <c r="F16" s="253" t="s">
        <v>213</v>
      </c>
      <c r="G16" s="54" t="s">
        <v>7</v>
      </c>
      <c r="H16" s="5"/>
      <c r="I16" s="90" t="s">
        <v>5</v>
      </c>
      <c r="J16" s="244" t="s">
        <v>213</v>
      </c>
      <c r="K16" s="245" t="s">
        <v>177</v>
      </c>
      <c r="L16" s="246" t="s">
        <v>215</v>
      </c>
    </row>
    <row r="17" spans="2:15">
      <c r="B17" s="3" t="s">
        <v>0</v>
      </c>
      <c r="C17" s="13">
        <f>'WP Schedule E (2024)'!J20+'WP Schedule E (Bonus)'!C9+'WP Schedule E (Proceeding Exp)'!C23+'Schedule C 2022'!C33</f>
        <v>13159560.211393883</v>
      </c>
      <c r="D17" s="25"/>
      <c r="E17" s="26">
        <f>'Schedule H (Projected kWh)'!F8</f>
        <v>13418124420</v>
      </c>
      <c r="F17" s="27">
        <f>ROUND(C17/E17,6)</f>
        <v>9.810000000000001E-4</v>
      </c>
      <c r="G17" s="5" t="s">
        <v>6</v>
      </c>
      <c r="H17" s="5"/>
      <c r="I17" s="119" t="s">
        <v>0</v>
      </c>
      <c r="J17" s="106">
        <f>F17</f>
        <v>9.810000000000001E-4</v>
      </c>
      <c r="K17" s="284">
        <v>1.433E-3</v>
      </c>
      <c r="L17" s="285">
        <f>ROUND(K17*L15+K17,6)</f>
        <v>1.5560000000000001E-3</v>
      </c>
      <c r="M17" s="103"/>
      <c r="N17" s="66"/>
    </row>
    <row r="18" spans="2:15">
      <c r="B18" s="3"/>
      <c r="C18" s="13"/>
      <c r="D18" s="25"/>
      <c r="E18" s="26"/>
      <c r="F18" s="27"/>
      <c r="G18" s="5"/>
      <c r="H18" s="5"/>
      <c r="I18" s="120" t="s">
        <v>47</v>
      </c>
      <c r="J18" s="121">
        <f>J25</f>
        <v>7.8243339037661322E-4</v>
      </c>
      <c r="K18" s="122">
        <v>8.9599999999999999E-4</v>
      </c>
      <c r="L18" s="123">
        <f>ROUND(K18*L15+K18,6)</f>
        <v>9.7300000000000002E-4</v>
      </c>
    </row>
    <row r="19" spans="2:15">
      <c r="B19" s="3" t="s">
        <v>3</v>
      </c>
      <c r="C19" s="13">
        <f>'WP Schedule E (2024)'!J22+'WP Schedule E (Bonus)'!C10+'WP Schedule E (Proceeding Exp)'!C24+'Schedule C 2022'!C34</f>
        <v>482515.58685502276</v>
      </c>
      <c r="D19" s="25"/>
      <c r="E19" s="26">
        <f>'Schedule H (Projected kWh)'!F9</f>
        <v>715391953</v>
      </c>
      <c r="F19" s="27">
        <f>ROUND(C19/E19,6)</f>
        <v>6.7400000000000001E-4</v>
      </c>
      <c r="G19" s="5" t="s">
        <v>6</v>
      </c>
      <c r="H19" s="5"/>
      <c r="L19" s="5"/>
      <c r="M19" s="5"/>
      <c r="O19" s="66"/>
    </row>
    <row r="20" spans="2:15">
      <c r="B20" s="3"/>
      <c r="C20" s="13"/>
      <c r="D20" s="25"/>
      <c r="E20" s="26"/>
      <c r="F20" s="27"/>
      <c r="G20" s="5"/>
      <c r="H20" s="5"/>
      <c r="L20" s="5"/>
      <c r="O20" s="66"/>
    </row>
    <row r="21" spans="2:15">
      <c r="B21" s="3" t="s">
        <v>100</v>
      </c>
      <c r="C21" s="13">
        <f>'WP Schedule E (2024)'!J24+'WP Schedule E (Bonus)'!C11+'WP Schedule E (Proceeding Exp)'!C25+'Schedule C 2022'!C35</f>
        <v>8447143.6051615104</v>
      </c>
      <c r="D21" s="25"/>
      <c r="E21" s="35">
        <f>'Schedule H (Projected kWh)'!F10</f>
        <v>9451878742</v>
      </c>
      <c r="F21" s="27">
        <f>ROUND(C21/E21,6)</f>
        <v>8.9400000000000005E-4</v>
      </c>
      <c r="G21" s="5" t="s">
        <v>6</v>
      </c>
      <c r="H21" s="5"/>
      <c r="L21" s="5"/>
      <c r="M21" s="178"/>
    </row>
    <row r="22" spans="2:15">
      <c r="B22" s="3"/>
      <c r="C22" s="13"/>
      <c r="D22" s="25"/>
      <c r="E22" s="35"/>
      <c r="F22" s="27"/>
      <c r="G22" s="5"/>
      <c r="H22" s="5"/>
      <c r="I22" s="329" t="s">
        <v>48</v>
      </c>
      <c r="J22" s="330"/>
      <c r="K22" s="6"/>
      <c r="L22" s="27"/>
      <c r="M22" s="192"/>
    </row>
    <row r="23" spans="2:15">
      <c r="B23" s="3" t="s">
        <v>53</v>
      </c>
      <c r="C23" s="13">
        <f>'WP Schedule E (2024)'!J26+'WP Schedule E (Bonus)'!C12+'WP Schedule E (Proceeding Exp)'!C26+'Schedule C 2022'!C36</f>
        <v>2357263.2908062018</v>
      </c>
      <c r="D23" s="25"/>
      <c r="E23" s="35">
        <f>'Schedule H (Projected kWh)'!F11</f>
        <v>4258139342</v>
      </c>
      <c r="F23" s="27">
        <f>ROUND(C23/E23,6)</f>
        <v>5.5400000000000002E-4</v>
      </c>
      <c r="G23" s="5" t="s">
        <v>6</v>
      </c>
      <c r="H23" s="5"/>
      <c r="I23" s="255" t="s">
        <v>266</v>
      </c>
      <c r="J23" s="126">
        <f>C19+C21+C23</f>
        <v>11286922.482822735</v>
      </c>
      <c r="K23" s="6"/>
      <c r="L23" s="31"/>
      <c r="M23" s="31"/>
    </row>
    <row r="24" spans="2:15">
      <c r="B24" s="3"/>
      <c r="C24" s="13"/>
      <c r="D24" s="25"/>
      <c r="E24" s="35"/>
      <c r="F24" s="27"/>
      <c r="G24" s="5"/>
      <c r="H24" s="5"/>
      <c r="I24" s="243" t="s">
        <v>267</v>
      </c>
      <c r="J24" s="127">
        <f>E19+E21+E23</f>
        <v>14425410037</v>
      </c>
      <c r="K24" s="235"/>
      <c r="L24" s="31"/>
      <c r="M24" s="31"/>
    </row>
    <row r="25" spans="2:15">
      <c r="B25" s="332" t="s">
        <v>1</v>
      </c>
      <c r="C25" s="44">
        <f>'Schedule C 2022'!C37</f>
        <v>0</v>
      </c>
      <c r="D25" s="41"/>
      <c r="E25" s="42">
        <f>'Schedule E (2024 Factors)'!D22</f>
        <v>0</v>
      </c>
      <c r="F25" s="43">
        <v>0</v>
      </c>
      <c r="G25" s="7" t="s">
        <v>63</v>
      </c>
      <c r="H25" s="5"/>
      <c r="I25" s="98" t="s">
        <v>49</v>
      </c>
      <c r="J25" s="129">
        <f>J23/J24</f>
        <v>7.8243339037661322E-4</v>
      </c>
      <c r="K25" s="31"/>
      <c r="L25" s="14"/>
      <c r="M25" s="31"/>
    </row>
    <row r="26" spans="2:15">
      <c r="B26" s="3" t="s">
        <v>60</v>
      </c>
      <c r="C26" s="26">
        <f>C17+C19+C21+C23+C25</f>
        <v>24446482.694216616</v>
      </c>
      <c r="D26" s="38"/>
      <c r="E26" s="26">
        <f>E17+E19+E21+E23</f>
        <v>27843534457</v>
      </c>
      <c r="F26" s="5"/>
      <c r="G26" s="5"/>
      <c r="H26" s="5"/>
      <c r="I26" s="6"/>
      <c r="J26" s="31"/>
      <c r="K26" s="6"/>
      <c r="L26" s="14"/>
      <c r="M26" s="31"/>
    </row>
    <row r="27" spans="2:15">
      <c r="B27" s="5"/>
      <c r="C27" s="91"/>
      <c r="D27" s="13"/>
      <c r="E27" s="5"/>
      <c r="F27" s="5"/>
      <c r="G27" s="5"/>
      <c r="H27" s="5"/>
      <c r="I27" s="6"/>
      <c r="J27" s="29"/>
      <c r="K27" s="29"/>
      <c r="L27" s="31"/>
      <c r="M27" s="31"/>
    </row>
    <row r="28" spans="2:15">
      <c r="B28" s="5"/>
      <c r="C28" s="13"/>
      <c r="D28" s="13"/>
      <c r="E28" s="5"/>
      <c r="F28" s="27"/>
      <c r="G28" s="5"/>
      <c r="H28" s="5"/>
      <c r="I28" s="6"/>
      <c r="J28" s="30"/>
      <c r="K28" s="124"/>
      <c r="L28" s="6"/>
      <c r="M28" s="31"/>
    </row>
    <row r="29" spans="2:15">
      <c r="B29" s="5"/>
      <c r="C29" s="13"/>
      <c r="D29" s="13"/>
      <c r="E29" s="5"/>
      <c r="F29" s="5"/>
      <c r="G29" s="5"/>
      <c r="H29" s="5"/>
      <c r="I29" s="6"/>
      <c r="J29" s="31"/>
      <c r="K29" s="31"/>
      <c r="L29" s="31"/>
      <c r="M29" s="31"/>
    </row>
    <row r="30" spans="2:15">
      <c r="B30" s="5"/>
      <c r="C30" s="144"/>
      <c r="D30" s="5"/>
      <c r="E30" s="5"/>
      <c r="F30" s="5"/>
      <c r="G30" s="5"/>
      <c r="H30" s="5"/>
      <c r="I30" s="6"/>
      <c r="J30" s="124"/>
      <c r="K30" s="31"/>
      <c r="L30" s="6"/>
      <c r="M30" s="31"/>
    </row>
    <row r="31" spans="2:15">
      <c r="B31" s="294"/>
      <c r="C31" s="375"/>
      <c r="D31" s="301"/>
      <c r="E31" s="27"/>
      <c r="F31" s="16"/>
      <c r="G31" s="16"/>
      <c r="H31" s="5"/>
      <c r="I31" s="24"/>
      <c r="K31" s="88"/>
      <c r="L31" s="5"/>
      <c r="M31" s="6"/>
    </row>
    <row r="32" spans="2:15">
      <c r="B32" s="5"/>
      <c r="C32" s="5"/>
      <c r="D32" s="301"/>
      <c r="E32" s="27"/>
      <c r="F32" s="34"/>
      <c r="G32" s="26"/>
      <c r="H32" s="5"/>
      <c r="K32" s="88"/>
      <c r="L32" s="5"/>
      <c r="M32" s="6"/>
    </row>
    <row r="33" spans="1:15">
      <c r="B33" s="242" t="s">
        <v>179</v>
      </c>
      <c r="C33" s="92"/>
      <c r="D33" s="376"/>
      <c r="E33" s="377"/>
      <c r="F33" s="378"/>
      <c r="G33" s="379"/>
      <c r="H33" s="92"/>
      <c r="I33" s="92"/>
      <c r="J33" s="384"/>
      <c r="K33" s="88"/>
      <c r="L33" s="5"/>
      <c r="M33" s="6"/>
    </row>
    <row r="34" spans="1:15" ht="39">
      <c r="B34" s="96" t="s">
        <v>5</v>
      </c>
      <c r="C34" s="303" t="s">
        <v>220</v>
      </c>
      <c r="D34" s="303" t="s">
        <v>221</v>
      </c>
      <c r="E34" s="303" t="s">
        <v>222</v>
      </c>
      <c r="F34" s="303" t="s">
        <v>223</v>
      </c>
      <c r="G34" s="5"/>
      <c r="H34" s="5"/>
      <c r="I34" s="316" t="s">
        <v>219</v>
      </c>
      <c r="J34" s="380" t="s">
        <v>218</v>
      </c>
      <c r="L34" s="5"/>
      <c r="M34" s="6"/>
    </row>
    <row r="35" spans="1:15" s="5" customFormat="1">
      <c r="B35" s="96" t="s">
        <v>0</v>
      </c>
      <c r="C35" s="13">
        <f>'AEPTX WP Schedule C (Summary)'!B8+'AEPTX WP Schedule C (Summary)'!C8-'AEPTX WP Schedule C (Summary)'!E8</f>
        <v>9358933.7523636203</v>
      </c>
      <c r="D35" s="13">
        <f>'AEPTX WP Schedule C (Summary)'!J8</f>
        <v>4916508.09</v>
      </c>
      <c r="E35" s="29">
        <f>'AEPTX WP Schedule C (Summary)'!K8-'[2]Schedule C 2020'!$H$8-'[2]WP Schedule E (EMV)'!$C$11</f>
        <v>205950.09849487373</v>
      </c>
      <c r="F35" s="26">
        <f>'Schedule H (Projected kWh)'!C8</f>
        <v>12967591522</v>
      </c>
      <c r="I35" s="381">
        <f>ROUND(SUM(C35:E35)/F35,6)</f>
        <v>1.1169999999999999E-3</v>
      </c>
      <c r="J35" s="410">
        <v>1.364E-3</v>
      </c>
      <c r="N35" s="6"/>
    </row>
    <row r="36" spans="1:15" s="5" customFormat="1">
      <c r="B36" s="96" t="s">
        <v>47</v>
      </c>
      <c r="C36" s="13">
        <f>SUM('AEPTX WP Schedule C (Summary)'!B9:B11)+SUM('AEPTX WP Schedule C (Summary)'!C9:C11)-SUM('AEPTX WP Schedule C (Summary)'!E9:E11)</f>
        <v>7643869.4756363789</v>
      </c>
      <c r="D36" s="13">
        <f>SUM('AEPTX WP Schedule C (Summary)'!J9:J11)</f>
        <v>3756766.92</v>
      </c>
      <c r="E36" s="29">
        <f>SUM('AEPTX WP Schedule C (Summary)'!K9:K12)-'[2]Schedule C 2020'!$H$12-SUM('[2]WP Schedule E (EMV)'!$C$12:$C$14)</f>
        <v>-77076.096308588385</v>
      </c>
      <c r="F36" s="26">
        <f>SUM('Schedule H (Projected kWh)'!C9:C11)-SUM('Schedule H (Projected kWh)'!E9:E11)</f>
        <v>13928979134</v>
      </c>
      <c r="I36" s="381">
        <f>ROUND(SUM(C36:E36)/F36,6)</f>
        <v>8.1300000000000003E-4</v>
      </c>
      <c r="J36" s="410">
        <v>8.5300000000000003E-4</v>
      </c>
    </row>
    <row r="37" spans="1:15">
      <c r="A37" s="241"/>
      <c r="B37" s="382" t="s">
        <v>4</v>
      </c>
      <c r="C37" s="2">
        <f>SUM(C35:C36)</f>
        <v>17002803.228</v>
      </c>
      <c r="D37" s="2">
        <f>SUM(D35:D36)</f>
        <v>8673275.0099999998</v>
      </c>
      <c r="E37" s="44">
        <f>SUM(E35:E36)</f>
        <v>128874.00218628535</v>
      </c>
      <c r="F37" s="11">
        <f>SUM(F35:F36)</f>
        <v>26896570656</v>
      </c>
      <c r="G37" s="12"/>
      <c r="H37" s="12"/>
      <c r="I37" s="12"/>
      <c r="J37" s="385"/>
      <c r="K37" s="13"/>
      <c r="L37" s="5"/>
    </row>
    <row r="38" spans="1:15" s="5" customFormat="1">
      <c r="C38" s="13"/>
      <c r="D38" s="13"/>
      <c r="G38" s="13"/>
      <c r="H38" s="26"/>
      <c r="K38" s="13"/>
    </row>
    <row r="39" spans="1:15" s="5" customFormat="1">
      <c r="B39" s="265" t="s">
        <v>252</v>
      </c>
      <c r="C39" s="383"/>
      <c r="D39" s="13"/>
      <c r="E39" s="13"/>
      <c r="F39" s="26"/>
      <c r="G39" s="381"/>
      <c r="K39" s="13"/>
      <c r="L39" s="61"/>
      <c r="M39" s="61"/>
      <c r="N39" s="61"/>
      <c r="O39" s="61"/>
    </row>
    <row r="40" spans="1:15" s="5" customFormat="1">
      <c r="B40" s="24"/>
      <c r="C40" s="24"/>
      <c r="D40" s="22"/>
      <c r="E40" s="327"/>
      <c r="F40" s="328"/>
      <c r="G40" s="6"/>
      <c r="H40" s="6"/>
      <c r="I40" s="6"/>
      <c r="J40" s="29"/>
      <c r="K40" s="13"/>
      <c r="L40" s="85"/>
      <c r="M40" s="13"/>
      <c r="N40" s="13"/>
      <c r="O40" s="85"/>
    </row>
    <row r="41" spans="1:15" s="5" customFormat="1">
      <c r="B41" s="232"/>
      <c r="C41" s="233"/>
      <c r="D41" s="25"/>
      <c r="E41" s="35"/>
      <c r="F41" s="270"/>
      <c r="H41" s="6"/>
      <c r="I41" s="6"/>
      <c r="J41" s="29"/>
      <c r="K41" s="13"/>
      <c r="L41" s="85"/>
      <c r="M41" s="13"/>
      <c r="N41" s="13"/>
      <c r="O41" s="85"/>
    </row>
    <row r="42" spans="1:15" s="5" customFormat="1">
      <c r="B42" s="254"/>
      <c r="C42" s="254"/>
      <c r="D42" s="254"/>
      <c r="E42" s="254"/>
      <c r="F42" s="189"/>
      <c r="H42" s="6"/>
      <c r="I42" s="6"/>
      <c r="J42" s="29"/>
      <c r="K42" s="13"/>
      <c r="L42" s="85"/>
      <c r="M42" s="13"/>
      <c r="N42" s="13"/>
      <c r="O42" s="85"/>
    </row>
    <row r="43" spans="1:15" s="5" customFormat="1">
      <c r="B43" s="3"/>
      <c r="C43" s="13"/>
      <c r="D43" s="95"/>
      <c r="E43" s="271"/>
      <c r="F43" s="189"/>
      <c r="H43" s="6"/>
      <c r="I43" s="29"/>
      <c r="J43" s="29"/>
      <c r="K43" s="13"/>
      <c r="L43" s="13"/>
      <c r="M43" s="13"/>
      <c r="N43" s="85"/>
    </row>
    <row r="44" spans="1:15" s="5" customFormat="1">
      <c r="B44" s="3"/>
      <c r="C44" s="100"/>
      <c r="D44" s="22"/>
      <c r="E44" s="272"/>
      <c r="F44" s="31"/>
      <c r="G44" s="6"/>
      <c r="I44" s="13"/>
      <c r="J44" s="13"/>
      <c r="K44" s="13"/>
      <c r="L44" s="13"/>
      <c r="M44" s="13"/>
      <c r="N44" s="85"/>
    </row>
    <row r="45" spans="1:15" s="5" customFormat="1">
      <c r="A45" s="87"/>
      <c r="B45" s="3"/>
      <c r="D45" s="22"/>
      <c r="E45" s="36"/>
      <c r="F45" s="31"/>
      <c r="G45" s="6"/>
    </row>
    <row r="46" spans="1:15" s="5" customFormat="1">
      <c r="A46" s="231"/>
      <c r="B46" s="3"/>
      <c r="C46" s="13"/>
      <c r="D46" s="22"/>
      <c r="E46" s="33"/>
      <c r="F46" s="31"/>
      <c r="G46" s="6"/>
    </row>
    <row r="47" spans="1:15" s="5" customFormat="1">
      <c r="B47" s="3"/>
      <c r="C47" s="27"/>
      <c r="D47" s="38"/>
      <c r="E47" s="26"/>
    </row>
    <row r="48" spans="1:15" s="5" customFormat="1">
      <c r="B48" s="3"/>
      <c r="C48" s="27"/>
    </row>
    <row r="49" spans="2:8" s="5" customFormat="1">
      <c r="B49" s="3"/>
    </row>
    <row r="50" spans="2:8" s="5" customFormat="1"/>
    <row r="51" spans="2:8" s="5" customFormat="1"/>
    <row r="52" spans="2:8" s="5" customFormat="1"/>
    <row r="53" spans="2:8">
      <c r="B53" s="5"/>
      <c r="C53" s="5"/>
      <c r="D53" s="5"/>
      <c r="E53" s="5"/>
      <c r="F53" s="5"/>
      <c r="G53" s="5"/>
      <c r="H53" s="5"/>
    </row>
    <row r="54" spans="2:8">
      <c r="B54" s="5"/>
      <c r="C54" s="5"/>
      <c r="D54" s="5"/>
      <c r="E54" s="5"/>
      <c r="F54" s="5"/>
      <c r="G54" s="5"/>
      <c r="H54" s="5"/>
    </row>
    <row r="55" spans="2:8">
      <c r="B55" s="5"/>
      <c r="C55" s="5"/>
      <c r="D55" s="5"/>
      <c r="E55" s="5"/>
      <c r="F55" s="5"/>
      <c r="G55" s="5"/>
      <c r="H55" s="5"/>
    </row>
    <row r="56" spans="2:8">
      <c r="B56" s="5"/>
      <c r="C56" s="5"/>
      <c r="D56" s="5"/>
      <c r="E56" s="5"/>
      <c r="F56" s="5"/>
      <c r="G56" s="5"/>
      <c r="H56" s="5"/>
    </row>
    <row r="57" spans="2:8">
      <c r="B57" s="5"/>
      <c r="C57" s="5"/>
      <c r="D57" s="5"/>
      <c r="E57" s="5"/>
      <c r="F57" s="5"/>
      <c r="G57" s="5"/>
      <c r="H57" s="5"/>
    </row>
    <row r="58" spans="2:8">
      <c r="B58" s="5"/>
      <c r="C58" s="5"/>
      <c r="D58" s="5"/>
      <c r="E58" s="5"/>
      <c r="F58" s="5"/>
      <c r="G58" s="5"/>
      <c r="H58" s="5"/>
    </row>
    <row r="59" spans="2:8">
      <c r="H59" s="5"/>
    </row>
    <row r="60" spans="2:8">
      <c r="H60" s="5"/>
    </row>
    <row r="61" spans="2:8">
      <c r="H61" s="5"/>
    </row>
  </sheetData>
  <phoneticPr fontId="7" type="noConversion"/>
  <printOptions horizontalCentered="1"/>
  <pageMargins left="0.75" right="0.75" top="1" bottom="1" header="0.5" footer="0.5"/>
  <pageSetup scale="75" orientation="landscape" r:id="rId1"/>
  <headerFooter alignWithMargins="0">
    <oddHeader>&amp;CAEP Texas Inc. 
Adjusted Energy Efficiency Cost Recovery Factor Filing&amp;R&amp;A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L26"/>
  <sheetViews>
    <sheetView zoomScale="110" zoomScaleNormal="110" workbookViewId="0">
      <selection activeCell="F8" sqref="F8"/>
    </sheetView>
  </sheetViews>
  <sheetFormatPr defaultRowHeight="12.75"/>
  <cols>
    <col min="1" max="1" width="3.85546875" customWidth="1"/>
    <col min="2" max="2" width="50.140625" bestFit="1" customWidth="1"/>
    <col min="3" max="3" width="19.28515625" bestFit="1" customWidth="1"/>
    <col min="4" max="4" width="11.42578125" bestFit="1" customWidth="1"/>
    <col min="5" max="5" width="15.140625" bestFit="1" customWidth="1"/>
    <col min="6" max="6" width="18" bestFit="1" customWidth="1"/>
    <col min="7" max="7" width="12.85546875" bestFit="1" customWidth="1"/>
    <col min="9" max="9" width="13.85546875" bestFit="1" customWidth="1"/>
    <col min="10" max="10" width="18" bestFit="1" customWidth="1"/>
    <col min="11" max="11" width="14.140625" bestFit="1" customWidth="1"/>
    <col min="12" max="12" width="15.140625" bestFit="1" customWidth="1"/>
  </cols>
  <sheetData>
    <row r="2" spans="2:12">
      <c r="B2" s="140" t="s">
        <v>70</v>
      </c>
    </row>
    <row r="3" spans="2:12">
      <c r="B3" s="247" t="s">
        <v>187</v>
      </c>
      <c r="C3" s="276">
        <f>'WP Schedule H'!P17</f>
        <v>37592888483.194</v>
      </c>
      <c r="D3" s="108"/>
      <c r="E3" s="108"/>
      <c r="F3" s="108"/>
    </row>
    <row r="4" spans="2:12">
      <c r="C4" s="108"/>
      <c r="D4" s="108"/>
      <c r="E4" s="108"/>
      <c r="F4" s="108"/>
    </row>
    <row r="5" spans="2:12">
      <c r="C5" s="108"/>
      <c r="D5" s="108"/>
      <c r="E5" s="108"/>
      <c r="F5" s="108"/>
    </row>
    <row r="6" spans="2:12" ht="38.25">
      <c r="B6" s="17" t="s">
        <v>9</v>
      </c>
      <c r="C6" s="248" t="s">
        <v>189</v>
      </c>
      <c r="D6" s="109" t="s">
        <v>10</v>
      </c>
      <c r="E6" s="417" t="s">
        <v>104</v>
      </c>
      <c r="F6" s="244" t="s">
        <v>190</v>
      </c>
      <c r="G6" s="18" t="s">
        <v>7</v>
      </c>
    </row>
    <row r="7" spans="2:12">
      <c r="B7" s="7"/>
      <c r="C7" s="110"/>
      <c r="D7" s="110"/>
      <c r="E7" s="110"/>
      <c r="F7" s="110"/>
      <c r="G7" s="19"/>
    </row>
    <row r="8" spans="2:12">
      <c r="B8" s="3" t="s">
        <v>0</v>
      </c>
      <c r="C8" s="33">
        <v>12967591522</v>
      </c>
      <c r="D8" s="112">
        <f t="shared" ref="D8:D13" si="0">ROUND(C8/$C$14,8)</f>
        <v>0.35693251999999998</v>
      </c>
      <c r="E8" s="112"/>
      <c r="F8" s="113">
        <f t="shared" ref="F8:F13" si="1">ROUND($C$3*D8,0)-E8</f>
        <v>13418124420</v>
      </c>
      <c r="G8" t="s">
        <v>6</v>
      </c>
      <c r="I8" s="26"/>
      <c r="J8" s="203"/>
      <c r="K8" s="9"/>
      <c r="L8" s="21"/>
    </row>
    <row r="9" spans="2:12">
      <c r="B9" s="3" t="s">
        <v>3</v>
      </c>
      <c r="C9" s="267">
        <v>692741919</v>
      </c>
      <c r="D9" s="112">
        <f t="shared" si="0"/>
        <v>1.90677E-2</v>
      </c>
      <c r="E9" s="113">
        <v>1417967</v>
      </c>
      <c r="F9" s="113">
        <f>ROUND($C$3*$D$9,0)-E9</f>
        <v>715391953</v>
      </c>
      <c r="G9" t="s">
        <v>6</v>
      </c>
      <c r="I9" s="113"/>
      <c r="J9" s="203"/>
      <c r="K9" s="204"/>
      <c r="L9" s="21"/>
    </row>
    <row r="10" spans="2:12">
      <c r="B10" s="3" t="s">
        <v>100</v>
      </c>
      <c r="C10" s="117">
        <v>9137841187</v>
      </c>
      <c r="D10" s="112">
        <f t="shared" si="0"/>
        <v>0.25151877</v>
      </c>
      <c r="E10" s="113">
        <v>3438330</v>
      </c>
      <c r="F10" s="113">
        <f>ROUND($C$3*D10,0)-E10</f>
        <v>9451878742</v>
      </c>
      <c r="G10" t="s">
        <v>6</v>
      </c>
      <c r="I10" s="113"/>
      <c r="J10" s="203"/>
      <c r="K10" s="204"/>
      <c r="L10" s="21"/>
    </row>
    <row r="11" spans="2:12">
      <c r="B11" s="3" t="s">
        <v>53</v>
      </c>
      <c r="C11" s="117">
        <v>4458078060</v>
      </c>
      <c r="D11" s="112">
        <f t="shared" si="0"/>
        <v>0.12270845</v>
      </c>
      <c r="E11" s="113">
        <v>354825735</v>
      </c>
      <c r="F11" s="113">
        <f t="shared" si="1"/>
        <v>4258139342</v>
      </c>
      <c r="G11" t="s">
        <v>6</v>
      </c>
      <c r="I11" s="113"/>
      <c r="J11" s="203"/>
      <c r="K11" s="204"/>
      <c r="L11" s="21"/>
    </row>
    <row r="12" spans="2:12">
      <c r="B12" s="3" t="s">
        <v>1</v>
      </c>
      <c r="C12" s="111">
        <v>8829611054</v>
      </c>
      <c r="D12" s="112">
        <f t="shared" si="0"/>
        <v>0.24303474999999999</v>
      </c>
      <c r="E12" s="112"/>
      <c r="F12" s="113">
        <f t="shared" si="1"/>
        <v>9136378254</v>
      </c>
      <c r="G12" t="s">
        <v>6</v>
      </c>
      <c r="I12" s="26"/>
      <c r="J12" s="203"/>
      <c r="K12" s="9"/>
      <c r="L12" s="21"/>
    </row>
    <row r="13" spans="2:12">
      <c r="B13" s="4" t="s">
        <v>2</v>
      </c>
      <c r="C13" s="42">
        <v>244789054</v>
      </c>
      <c r="D13" s="114">
        <f t="shared" si="0"/>
        <v>6.7378100000000003E-3</v>
      </c>
      <c r="E13" s="114"/>
      <c r="F13" s="115">
        <f t="shared" si="1"/>
        <v>253293740</v>
      </c>
      <c r="G13" s="12" t="s">
        <v>6</v>
      </c>
      <c r="I13" s="26"/>
      <c r="J13" s="203"/>
      <c r="K13" s="9"/>
      <c r="L13" s="21"/>
    </row>
    <row r="14" spans="2:12">
      <c r="B14" s="3" t="s">
        <v>4</v>
      </c>
      <c r="C14" s="117">
        <f>SUM(C8:C13)</f>
        <v>36330652796</v>
      </c>
      <c r="D14" s="116">
        <f>SUM(D8:D13)</f>
        <v>0.99999999999999989</v>
      </c>
      <c r="E14" s="117">
        <f>SUM(E9:E11)</f>
        <v>359682032</v>
      </c>
      <c r="F14" s="117">
        <f>SUM(F8:F13)</f>
        <v>37233206451</v>
      </c>
      <c r="G14" s="21"/>
      <c r="I14" s="26"/>
      <c r="J14" s="203"/>
      <c r="K14" s="9"/>
      <c r="L14" s="21"/>
    </row>
    <row r="15" spans="2:12">
      <c r="C15" s="108"/>
      <c r="D15" s="108"/>
      <c r="E15" s="418" t="s">
        <v>62</v>
      </c>
      <c r="F15" s="113">
        <f>SUM(E8:E11)</f>
        <v>359682032</v>
      </c>
      <c r="I15" s="5"/>
      <c r="J15" s="5"/>
      <c r="L15" s="21"/>
    </row>
    <row r="16" spans="2:12">
      <c r="B16" s="74"/>
      <c r="C16" s="89"/>
      <c r="E16" s="249" t="s">
        <v>243</v>
      </c>
      <c r="F16" s="21">
        <f>F14+F15</f>
        <v>37592888483</v>
      </c>
      <c r="I16" s="205"/>
      <c r="J16" s="5"/>
      <c r="L16" s="21"/>
    </row>
    <row r="17" spans="2:7">
      <c r="B17" s="74"/>
      <c r="C17" s="30"/>
      <c r="F17" s="21"/>
    </row>
    <row r="18" spans="2:7">
      <c r="C18" s="113"/>
      <c r="E18" s="204"/>
      <c r="F18" s="192"/>
      <c r="G18" s="21"/>
    </row>
    <row r="19" spans="2:7">
      <c r="C19" s="113"/>
      <c r="D19" s="108"/>
      <c r="E19" s="113"/>
      <c r="F19" s="50"/>
    </row>
    <row r="20" spans="2:7">
      <c r="B20" s="50"/>
      <c r="C20" s="286"/>
      <c r="D20" s="117"/>
      <c r="E20" s="113"/>
    </row>
    <row r="21" spans="2:7">
      <c r="C21" s="268"/>
      <c r="D21" s="117"/>
      <c r="E21" s="113"/>
    </row>
    <row r="22" spans="2:7">
      <c r="C22" s="50"/>
      <c r="D22" s="108"/>
      <c r="E22" s="108"/>
    </row>
    <row r="23" spans="2:7">
      <c r="C23" s="21"/>
      <c r="D23" s="108"/>
      <c r="E23" s="108"/>
    </row>
    <row r="24" spans="2:7">
      <c r="C24" s="10"/>
    </row>
    <row r="25" spans="2:7">
      <c r="C25" s="10"/>
    </row>
    <row r="26" spans="2:7">
      <c r="C26" s="9"/>
    </row>
  </sheetData>
  <phoneticPr fontId="7" type="noConversion"/>
  <printOptions horizontalCentered="1"/>
  <pageMargins left="0.75" right="0.75" top="1" bottom="1" header="0.5" footer="0.5"/>
  <pageSetup scale="94" orientation="landscape" r:id="rId1"/>
  <headerFooter alignWithMargins="0">
    <oddHeader>&amp;CAEP Texas Inc. 
Adjusted Energy Efficiency Cost Recovery Factor Filing&amp;R&amp;A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J7"/>
  <sheetViews>
    <sheetView zoomScaleNormal="100" workbookViewId="0">
      <selection activeCell="B7" sqref="B7"/>
    </sheetView>
  </sheetViews>
  <sheetFormatPr defaultRowHeight="12.75"/>
  <cols>
    <col min="1" max="1" width="3.140625" style="206" customWidth="1"/>
    <col min="2" max="256" width="8.85546875" style="206"/>
    <col min="257" max="257" width="3.140625" style="206" customWidth="1"/>
    <col min="258" max="512" width="8.85546875" style="206"/>
    <col min="513" max="513" width="3.140625" style="206" customWidth="1"/>
    <col min="514" max="768" width="8.85546875" style="206"/>
    <col min="769" max="769" width="3.140625" style="206" customWidth="1"/>
    <col min="770" max="1024" width="8.85546875" style="206"/>
    <col min="1025" max="1025" width="3.140625" style="206" customWidth="1"/>
    <col min="1026" max="1280" width="8.85546875" style="206"/>
    <col min="1281" max="1281" width="3.140625" style="206" customWidth="1"/>
    <col min="1282" max="1536" width="8.85546875" style="206"/>
    <col min="1537" max="1537" width="3.140625" style="206" customWidth="1"/>
    <col min="1538" max="1792" width="8.85546875" style="206"/>
    <col min="1793" max="1793" width="3.140625" style="206" customWidth="1"/>
    <col min="1794" max="2048" width="8.85546875" style="206"/>
    <col min="2049" max="2049" width="3.140625" style="206" customWidth="1"/>
    <col min="2050" max="2304" width="8.85546875" style="206"/>
    <col min="2305" max="2305" width="3.140625" style="206" customWidth="1"/>
    <col min="2306" max="2560" width="8.85546875" style="206"/>
    <col min="2561" max="2561" width="3.140625" style="206" customWidth="1"/>
    <col min="2562" max="2816" width="8.85546875" style="206"/>
    <col min="2817" max="2817" width="3.140625" style="206" customWidth="1"/>
    <col min="2818" max="3072" width="8.85546875" style="206"/>
    <col min="3073" max="3073" width="3.140625" style="206" customWidth="1"/>
    <col min="3074" max="3328" width="8.85546875" style="206"/>
    <col min="3329" max="3329" width="3.140625" style="206" customWidth="1"/>
    <col min="3330" max="3584" width="8.85546875" style="206"/>
    <col min="3585" max="3585" width="3.140625" style="206" customWidth="1"/>
    <col min="3586" max="3840" width="8.85546875" style="206"/>
    <col min="3841" max="3841" width="3.140625" style="206" customWidth="1"/>
    <col min="3842" max="4096" width="8.85546875" style="206"/>
    <col min="4097" max="4097" width="3.140625" style="206" customWidth="1"/>
    <col min="4098" max="4352" width="8.85546875" style="206"/>
    <col min="4353" max="4353" width="3.140625" style="206" customWidth="1"/>
    <col min="4354" max="4608" width="8.85546875" style="206"/>
    <col min="4609" max="4609" width="3.140625" style="206" customWidth="1"/>
    <col min="4610" max="4864" width="8.85546875" style="206"/>
    <col min="4865" max="4865" width="3.140625" style="206" customWidth="1"/>
    <col min="4866" max="5120" width="8.85546875" style="206"/>
    <col min="5121" max="5121" width="3.140625" style="206" customWidth="1"/>
    <col min="5122" max="5376" width="8.85546875" style="206"/>
    <col min="5377" max="5377" width="3.140625" style="206" customWidth="1"/>
    <col min="5378" max="5632" width="8.85546875" style="206"/>
    <col min="5633" max="5633" width="3.140625" style="206" customWidth="1"/>
    <col min="5634" max="5888" width="8.85546875" style="206"/>
    <col min="5889" max="5889" width="3.140625" style="206" customWidth="1"/>
    <col min="5890" max="6144" width="8.85546875" style="206"/>
    <col min="6145" max="6145" width="3.140625" style="206" customWidth="1"/>
    <col min="6146" max="6400" width="8.85546875" style="206"/>
    <col min="6401" max="6401" width="3.140625" style="206" customWidth="1"/>
    <col min="6402" max="6656" width="8.85546875" style="206"/>
    <col min="6657" max="6657" width="3.140625" style="206" customWidth="1"/>
    <col min="6658" max="6912" width="8.85546875" style="206"/>
    <col min="6913" max="6913" width="3.140625" style="206" customWidth="1"/>
    <col min="6914" max="7168" width="8.85546875" style="206"/>
    <col min="7169" max="7169" width="3.140625" style="206" customWidth="1"/>
    <col min="7170" max="7424" width="8.85546875" style="206"/>
    <col min="7425" max="7425" width="3.140625" style="206" customWidth="1"/>
    <col min="7426" max="7680" width="8.85546875" style="206"/>
    <col min="7681" max="7681" width="3.140625" style="206" customWidth="1"/>
    <col min="7682" max="7936" width="8.85546875" style="206"/>
    <col min="7937" max="7937" width="3.140625" style="206" customWidth="1"/>
    <col min="7938" max="8192" width="8.85546875" style="206"/>
    <col min="8193" max="8193" width="3.140625" style="206" customWidth="1"/>
    <col min="8194" max="8448" width="8.85546875" style="206"/>
    <col min="8449" max="8449" width="3.140625" style="206" customWidth="1"/>
    <col min="8450" max="8704" width="8.85546875" style="206"/>
    <col min="8705" max="8705" width="3.140625" style="206" customWidth="1"/>
    <col min="8706" max="8960" width="8.85546875" style="206"/>
    <col min="8961" max="8961" width="3.140625" style="206" customWidth="1"/>
    <col min="8962" max="9216" width="8.85546875" style="206"/>
    <col min="9217" max="9217" width="3.140625" style="206" customWidth="1"/>
    <col min="9218" max="9472" width="8.85546875" style="206"/>
    <col min="9473" max="9473" width="3.140625" style="206" customWidth="1"/>
    <col min="9474" max="9728" width="8.85546875" style="206"/>
    <col min="9729" max="9729" width="3.140625" style="206" customWidth="1"/>
    <col min="9730" max="9984" width="8.85546875" style="206"/>
    <col min="9985" max="9985" width="3.140625" style="206" customWidth="1"/>
    <col min="9986" max="10240" width="8.85546875" style="206"/>
    <col min="10241" max="10241" width="3.140625" style="206" customWidth="1"/>
    <col min="10242" max="10496" width="8.85546875" style="206"/>
    <col min="10497" max="10497" width="3.140625" style="206" customWidth="1"/>
    <col min="10498" max="10752" width="8.85546875" style="206"/>
    <col min="10753" max="10753" width="3.140625" style="206" customWidth="1"/>
    <col min="10754" max="11008" width="8.85546875" style="206"/>
    <col min="11009" max="11009" width="3.140625" style="206" customWidth="1"/>
    <col min="11010" max="11264" width="8.85546875" style="206"/>
    <col min="11265" max="11265" width="3.140625" style="206" customWidth="1"/>
    <col min="11266" max="11520" width="8.85546875" style="206"/>
    <col min="11521" max="11521" width="3.140625" style="206" customWidth="1"/>
    <col min="11522" max="11776" width="8.85546875" style="206"/>
    <col min="11777" max="11777" width="3.140625" style="206" customWidth="1"/>
    <col min="11778" max="12032" width="8.85546875" style="206"/>
    <col min="12033" max="12033" width="3.140625" style="206" customWidth="1"/>
    <col min="12034" max="12288" width="8.85546875" style="206"/>
    <col min="12289" max="12289" width="3.140625" style="206" customWidth="1"/>
    <col min="12290" max="12544" width="8.85546875" style="206"/>
    <col min="12545" max="12545" width="3.140625" style="206" customWidth="1"/>
    <col min="12546" max="12800" width="8.85546875" style="206"/>
    <col min="12801" max="12801" width="3.140625" style="206" customWidth="1"/>
    <col min="12802" max="13056" width="8.85546875" style="206"/>
    <col min="13057" max="13057" width="3.140625" style="206" customWidth="1"/>
    <col min="13058" max="13312" width="8.85546875" style="206"/>
    <col min="13313" max="13313" width="3.140625" style="206" customWidth="1"/>
    <col min="13314" max="13568" width="8.85546875" style="206"/>
    <col min="13569" max="13569" width="3.140625" style="206" customWidth="1"/>
    <col min="13570" max="13824" width="8.85546875" style="206"/>
    <col min="13825" max="13825" width="3.140625" style="206" customWidth="1"/>
    <col min="13826" max="14080" width="8.85546875" style="206"/>
    <col min="14081" max="14081" width="3.140625" style="206" customWidth="1"/>
    <col min="14082" max="14336" width="8.85546875" style="206"/>
    <col min="14337" max="14337" width="3.140625" style="206" customWidth="1"/>
    <col min="14338" max="14592" width="8.85546875" style="206"/>
    <col min="14593" max="14593" width="3.140625" style="206" customWidth="1"/>
    <col min="14594" max="14848" width="8.85546875" style="206"/>
    <col min="14849" max="14849" width="3.140625" style="206" customWidth="1"/>
    <col min="14850" max="15104" width="8.85546875" style="206"/>
    <col min="15105" max="15105" width="3.140625" style="206" customWidth="1"/>
    <col min="15106" max="15360" width="8.85546875" style="206"/>
    <col min="15361" max="15361" width="3.140625" style="206" customWidth="1"/>
    <col min="15362" max="15616" width="8.85546875" style="206"/>
    <col min="15617" max="15617" width="3.140625" style="206" customWidth="1"/>
    <col min="15618" max="15872" width="8.85546875" style="206"/>
    <col min="15873" max="15873" width="3.140625" style="206" customWidth="1"/>
    <col min="15874" max="16128" width="8.85546875" style="206"/>
    <col min="16129" max="16129" width="3.140625" style="206" customWidth="1"/>
    <col min="16130" max="16384" width="8.85546875" style="206"/>
  </cols>
  <sheetData>
    <row r="2" spans="2:10">
      <c r="B2" s="458" t="s">
        <v>101</v>
      </c>
      <c r="C2" s="458"/>
      <c r="D2" s="458"/>
      <c r="E2" s="458"/>
      <c r="F2" s="458"/>
      <c r="G2" s="458"/>
      <c r="H2" s="458"/>
      <c r="I2" s="458"/>
      <c r="J2" s="458"/>
    </row>
    <row r="3" spans="2:10">
      <c r="B3" s="458" t="s">
        <v>102</v>
      </c>
      <c r="C3" s="458"/>
      <c r="D3" s="458"/>
      <c r="E3" s="458"/>
      <c r="F3" s="458"/>
      <c r="G3" s="458"/>
      <c r="H3" s="458"/>
      <c r="I3" s="458"/>
      <c r="J3" s="458"/>
    </row>
    <row r="5" spans="2:10" s="237" customFormat="1"/>
    <row r="6" spans="2:10">
      <c r="B6" s="250" t="s">
        <v>188</v>
      </c>
    </row>
    <row r="7" spans="2:10">
      <c r="B7" s="216" t="s">
        <v>103</v>
      </c>
    </row>
  </sheetData>
  <mergeCells count="2">
    <mergeCell ref="B2:J2"/>
    <mergeCell ref="B3:J3"/>
  </mergeCells>
  <printOptions horizontalCentered="1"/>
  <pageMargins left="0.75" right="0.75" top="1" bottom="1" header="0.5" footer="0.5"/>
  <pageSetup orientation="landscape" r:id="rId1"/>
  <headerFooter alignWithMargins="0">
    <oddHeader>&amp;CAEP Texas Inc. 
Adjusted Energy Efficiency Cost Recovery Factor Filing&amp;R&amp;A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72"/>
  <sheetViews>
    <sheetView zoomScale="90" zoomScaleNormal="90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H58" sqref="H58:K58"/>
    </sheetView>
  </sheetViews>
  <sheetFormatPr defaultColWidth="9.140625" defaultRowHeight="12.75"/>
  <cols>
    <col min="1" max="1" width="58.42578125" style="140" customWidth="1"/>
    <col min="2" max="3" width="14.85546875" style="151" customWidth="1"/>
    <col min="4" max="4" width="11.42578125" style="151" bestFit="1" customWidth="1"/>
    <col min="5" max="5" width="12" style="151" bestFit="1" customWidth="1"/>
    <col min="6" max="6" width="15.42578125" style="151" bestFit="1" customWidth="1"/>
    <col min="7" max="7" width="15.42578125" style="151" customWidth="1"/>
    <col min="8" max="8" width="14.28515625" style="140" bestFit="1" customWidth="1"/>
    <col min="9" max="9" width="14.5703125" style="140" bestFit="1" customWidth="1"/>
    <col min="10" max="10" width="15.5703125" style="140" bestFit="1" customWidth="1"/>
    <col min="11" max="11" width="11.5703125" style="140" bestFit="1" customWidth="1"/>
    <col min="12" max="12" width="14.28515625" style="140" bestFit="1" customWidth="1"/>
    <col min="13" max="13" width="14" style="140" bestFit="1" customWidth="1"/>
    <col min="14" max="14" width="13.42578125" style="140" bestFit="1" customWidth="1"/>
    <col min="15" max="16384" width="9.140625" style="140"/>
  </cols>
  <sheetData>
    <row r="1" spans="1:14">
      <c r="A1" s="291" t="s">
        <v>269</v>
      </c>
      <c r="B1" s="174" t="s">
        <v>23</v>
      </c>
      <c r="C1" s="174" t="s">
        <v>44</v>
      </c>
      <c r="D1" s="174" t="s">
        <v>45</v>
      </c>
      <c r="E1" s="174"/>
      <c r="F1" s="175" t="s">
        <v>4</v>
      </c>
      <c r="G1" s="228"/>
      <c r="H1" s="219" t="s">
        <v>55</v>
      </c>
      <c r="I1" s="220" t="s">
        <v>51</v>
      </c>
      <c r="J1" s="220" t="s">
        <v>52</v>
      </c>
      <c r="K1" s="221" t="s">
        <v>53</v>
      </c>
      <c r="M1" s="146"/>
      <c r="N1" s="146"/>
    </row>
    <row r="2" spans="1:14">
      <c r="A2" s="167" t="s">
        <v>24</v>
      </c>
      <c r="B2" s="168"/>
      <c r="C2" s="168"/>
      <c r="D2" s="168"/>
      <c r="E2" s="168"/>
      <c r="F2" s="169"/>
      <c r="G2" s="168"/>
      <c r="H2" s="130"/>
      <c r="I2" s="131"/>
      <c r="J2" s="131"/>
      <c r="K2" s="132"/>
      <c r="M2" s="146"/>
      <c r="N2" s="146"/>
    </row>
    <row r="3" spans="1:14" s="418" customFormat="1" ht="15">
      <c r="A3" s="399" t="s">
        <v>192</v>
      </c>
      <c r="B3" s="408">
        <v>280000</v>
      </c>
      <c r="C3" s="408">
        <v>25000</v>
      </c>
      <c r="D3" s="390"/>
      <c r="E3" s="391"/>
      <c r="F3" s="392">
        <f t="shared" ref="F3:F11" si="0">B3+C3</f>
        <v>305000</v>
      </c>
      <c r="G3" s="426"/>
      <c r="H3" s="130"/>
      <c r="I3" s="131" t="s">
        <v>54</v>
      </c>
      <c r="J3" s="131" t="s">
        <v>54</v>
      </c>
      <c r="K3" s="132" t="s">
        <v>54</v>
      </c>
      <c r="M3" s="430"/>
      <c r="N3" s="430"/>
    </row>
    <row r="4" spans="1:14" s="418" customFormat="1" ht="15">
      <c r="A4" s="399" t="s">
        <v>57</v>
      </c>
      <c r="B4" s="408">
        <v>903248</v>
      </c>
      <c r="C4" s="408">
        <v>115485</v>
      </c>
      <c r="D4" s="390"/>
      <c r="E4" s="391"/>
      <c r="F4" s="392">
        <f t="shared" si="0"/>
        <v>1018733</v>
      </c>
      <c r="G4" s="391"/>
      <c r="H4" s="130"/>
      <c r="I4" s="131" t="s">
        <v>54</v>
      </c>
      <c r="J4" s="131" t="s">
        <v>54</v>
      </c>
      <c r="K4" s="132" t="s">
        <v>54</v>
      </c>
      <c r="M4" s="430"/>
      <c r="N4" s="430"/>
    </row>
    <row r="5" spans="1:14" s="418" customFormat="1" ht="15">
      <c r="A5" s="399" t="s">
        <v>25</v>
      </c>
      <c r="B5" s="408">
        <v>1875762</v>
      </c>
      <c r="C5" s="408">
        <v>218467</v>
      </c>
      <c r="D5" s="390"/>
      <c r="E5" s="391"/>
      <c r="F5" s="392">
        <f t="shared" si="0"/>
        <v>2094229</v>
      </c>
      <c r="G5" s="391"/>
      <c r="H5" s="130"/>
      <c r="I5" s="131" t="s">
        <v>54</v>
      </c>
      <c r="J5" s="131" t="s">
        <v>54</v>
      </c>
      <c r="K5" s="132" t="s">
        <v>54</v>
      </c>
      <c r="M5" s="430"/>
      <c r="N5" s="430"/>
    </row>
    <row r="6" spans="1:14" s="418" customFormat="1" ht="15">
      <c r="A6" s="399" t="s">
        <v>114</v>
      </c>
      <c r="B6" s="408">
        <v>796700</v>
      </c>
      <c r="C6" s="408">
        <v>88522</v>
      </c>
      <c r="D6" s="390"/>
      <c r="E6" s="391"/>
      <c r="F6" s="392">
        <f t="shared" si="0"/>
        <v>885222</v>
      </c>
      <c r="G6" s="391"/>
      <c r="H6" s="130"/>
      <c r="I6" s="131" t="s">
        <v>54</v>
      </c>
      <c r="J6" s="131" t="s">
        <v>54</v>
      </c>
      <c r="K6" s="132" t="s">
        <v>54</v>
      </c>
      <c r="M6" s="430"/>
      <c r="N6" s="430"/>
    </row>
    <row r="7" spans="1:14" s="418" customFormat="1" ht="15">
      <c r="A7" s="399" t="s">
        <v>26</v>
      </c>
      <c r="B7" s="408">
        <v>737700</v>
      </c>
      <c r="C7" s="408">
        <v>85300</v>
      </c>
      <c r="D7" s="390"/>
      <c r="E7" s="391"/>
      <c r="F7" s="392">
        <f t="shared" si="0"/>
        <v>823000</v>
      </c>
      <c r="G7" s="391"/>
      <c r="H7" s="130"/>
      <c r="I7" s="131"/>
      <c r="J7" s="131" t="s">
        <v>54</v>
      </c>
      <c r="K7" s="132" t="s">
        <v>54</v>
      </c>
      <c r="M7" s="430"/>
      <c r="N7" s="430"/>
    </row>
    <row r="8" spans="1:14" s="418" customFormat="1" ht="15">
      <c r="A8" s="399" t="s">
        <v>105</v>
      </c>
      <c r="B8" s="408">
        <v>1213041</v>
      </c>
      <c r="C8" s="408">
        <v>150959</v>
      </c>
      <c r="D8" s="390"/>
      <c r="E8" s="391"/>
      <c r="F8" s="392">
        <f t="shared" si="0"/>
        <v>1364000</v>
      </c>
      <c r="G8" s="391"/>
      <c r="H8" s="130"/>
      <c r="I8" s="131" t="s">
        <v>54</v>
      </c>
      <c r="J8" s="131" t="s">
        <v>54</v>
      </c>
      <c r="K8" s="132"/>
      <c r="M8" s="430"/>
      <c r="N8" s="430"/>
    </row>
    <row r="9" spans="1:14" s="418" customFormat="1" ht="15">
      <c r="A9" s="399" t="s">
        <v>115</v>
      </c>
      <c r="B9" s="408">
        <v>1192300</v>
      </c>
      <c r="C9" s="408">
        <v>141884</v>
      </c>
      <c r="D9" s="390"/>
      <c r="E9" s="391"/>
      <c r="F9" s="392">
        <f t="shared" si="0"/>
        <v>1334184</v>
      </c>
      <c r="G9" s="391"/>
      <c r="H9" s="130"/>
      <c r="I9" s="131" t="s">
        <v>54</v>
      </c>
      <c r="J9" s="131" t="s">
        <v>54</v>
      </c>
      <c r="K9" s="132" t="s">
        <v>54</v>
      </c>
      <c r="M9" s="430"/>
      <c r="N9" s="430"/>
    </row>
    <row r="10" spans="1:14" s="418" customFormat="1" ht="15">
      <c r="A10" s="399" t="s">
        <v>111</v>
      </c>
      <c r="B10" s="408">
        <v>287310</v>
      </c>
      <c r="C10" s="408">
        <v>35017</v>
      </c>
      <c r="D10" s="390"/>
      <c r="E10" s="391"/>
      <c r="F10" s="392">
        <f t="shared" si="0"/>
        <v>322327</v>
      </c>
      <c r="G10" s="391"/>
      <c r="H10" s="130"/>
      <c r="I10" s="131" t="s">
        <v>54</v>
      </c>
      <c r="J10" s="131" t="s">
        <v>54</v>
      </c>
      <c r="K10" s="132" t="s">
        <v>54</v>
      </c>
      <c r="M10" s="430"/>
      <c r="N10" s="430"/>
    </row>
    <row r="11" spans="1:14" s="418" customFormat="1" ht="15">
      <c r="A11" s="429" t="s">
        <v>191</v>
      </c>
      <c r="B11" s="408">
        <v>350000</v>
      </c>
      <c r="C11" s="408">
        <v>25000</v>
      </c>
      <c r="D11" s="390"/>
      <c r="E11" s="391"/>
      <c r="F11" s="392">
        <f t="shared" si="0"/>
        <v>375000</v>
      </c>
      <c r="G11" s="391"/>
      <c r="H11" s="130"/>
      <c r="I11" s="131"/>
      <c r="J11" s="131" t="s">
        <v>54</v>
      </c>
      <c r="K11" s="132" t="s">
        <v>54</v>
      </c>
      <c r="M11" s="430"/>
      <c r="N11" s="430"/>
    </row>
    <row r="12" spans="1:14">
      <c r="A12" s="389" t="s">
        <v>0</v>
      </c>
      <c r="B12" s="147"/>
      <c r="C12" s="147"/>
      <c r="D12" s="147"/>
      <c r="E12" s="147"/>
      <c r="F12" s="148"/>
      <c r="G12" s="147"/>
      <c r="H12" s="130"/>
      <c r="I12" s="133"/>
      <c r="J12" s="134"/>
      <c r="K12" s="132"/>
    </row>
    <row r="13" spans="1:14" ht="15">
      <c r="A13" s="399" t="s">
        <v>114</v>
      </c>
      <c r="B13" s="407">
        <v>825000</v>
      </c>
      <c r="C13" s="407">
        <v>91667</v>
      </c>
      <c r="D13" s="269"/>
      <c r="E13" s="147"/>
      <c r="F13" s="148">
        <f t="shared" ref="F13:F18" si="1">B13+C13</f>
        <v>916667</v>
      </c>
      <c r="G13" s="147"/>
      <c r="H13" s="130" t="s">
        <v>54</v>
      </c>
      <c r="I13" s="131"/>
      <c r="J13" s="131"/>
      <c r="K13" s="132"/>
    </row>
    <row r="14" spans="1:14" ht="15">
      <c r="A14" s="400" t="s">
        <v>116</v>
      </c>
      <c r="B14" s="407">
        <v>965000</v>
      </c>
      <c r="C14" s="407">
        <v>107222</v>
      </c>
      <c r="D14" s="269"/>
      <c r="E14" s="147"/>
      <c r="F14" s="148">
        <f t="shared" si="1"/>
        <v>1072222</v>
      </c>
      <c r="G14" s="147"/>
      <c r="H14" s="130" t="s">
        <v>54</v>
      </c>
      <c r="I14" s="131"/>
      <c r="J14" s="131"/>
      <c r="K14" s="132"/>
    </row>
    <row r="15" spans="1:14" ht="15">
      <c r="A15" s="399"/>
      <c r="B15" s="407"/>
      <c r="C15" s="407"/>
      <c r="D15" s="269"/>
      <c r="E15" s="147"/>
      <c r="F15" s="148"/>
      <c r="G15" s="147"/>
      <c r="H15" s="130"/>
      <c r="I15" s="131"/>
      <c r="J15" s="131"/>
      <c r="K15" s="132"/>
    </row>
    <row r="16" spans="1:14" ht="15">
      <c r="A16" s="399"/>
      <c r="B16" s="408"/>
      <c r="C16" s="408"/>
      <c r="D16" s="390"/>
      <c r="E16" s="391"/>
      <c r="F16" s="392"/>
      <c r="G16" s="147"/>
      <c r="H16" s="130" t="s">
        <v>54</v>
      </c>
      <c r="I16" s="131"/>
      <c r="J16" s="131"/>
      <c r="K16" s="132"/>
    </row>
    <row r="17" spans="1:12" ht="15">
      <c r="A17" s="399" t="s">
        <v>27</v>
      </c>
      <c r="B17" s="407">
        <v>3164657</v>
      </c>
      <c r="C17" s="407">
        <v>359868</v>
      </c>
      <c r="D17" s="269"/>
      <c r="E17" s="147"/>
      <c r="F17" s="148">
        <f t="shared" si="1"/>
        <v>3524525</v>
      </c>
      <c r="G17" s="147"/>
      <c r="H17" s="130" t="s">
        <v>54</v>
      </c>
      <c r="I17" s="131"/>
      <c r="J17" s="131"/>
      <c r="K17" s="132"/>
    </row>
    <row r="18" spans="1:12" ht="15">
      <c r="A18" s="298" t="s">
        <v>111</v>
      </c>
      <c r="B18" s="407">
        <v>670941</v>
      </c>
      <c r="C18" s="407">
        <v>79059</v>
      </c>
      <c r="D18" s="269"/>
      <c r="E18" s="147"/>
      <c r="F18" s="148">
        <f t="shared" si="1"/>
        <v>750000</v>
      </c>
      <c r="G18" s="147"/>
      <c r="H18" s="130" t="s">
        <v>54</v>
      </c>
      <c r="I18" s="131"/>
      <c r="J18" s="131"/>
      <c r="K18" s="132"/>
    </row>
    <row r="19" spans="1:12" ht="15">
      <c r="A19" s="298"/>
      <c r="B19" s="407"/>
      <c r="C19" s="407"/>
      <c r="D19" s="269"/>
      <c r="E19" s="147"/>
      <c r="F19" s="148"/>
      <c r="G19" s="147"/>
      <c r="H19" s="130"/>
      <c r="I19" s="131"/>
      <c r="J19" s="131"/>
      <c r="K19" s="132"/>
    </row>
    <row r="20" spans="1:12">
      <c r="A20" s="389" t="s">
        <v>28</v>
      </c>
      <c r="B20" s="147"/>
      <c r="C20" s="147"/>
      <c r="D20" s="147"/>
      <c r="E20" s="147"/>
      <c r="F20" s="148"/>
      <c r="G20" s="147"/>
      <c r="H20" s="130"/>
      <c r="I20" s="131"/>
      <c r="J20" s="131"/>
      <c r="K20" s="132"/>
    </row>
    <row r="21" spans="1:12" ht="15">
      <c r="A21" s="393" t="s">
        <v>29</v>
      </c>
      <c r="B21" s="407">
        <v>1412560</v>
      </c>
      <c r="C21" s="407">
        <v>156840</v>
      </c>
      <c r="D21" s="269"/>
      <c r="E21" s="147"/>
      <c r="F21" s="148">
        <f>B21+C21</f>
        <v>1569400</v>
      </c>
      <c r="G21" s="147"/>
      <c r="H21" s="130" t="s">
        <v>54</v>
      </c>
      <c r="I21" s="131"/>
      <c r="J21" s="131"/>
      <c r="K21" s="132"/>
    </row>
    <row r="22" spans="1:12" ht="15">
      <c r="A22" s="393" t="s">
        <v>30</v>
      </c>
      <c r="B22" s="407">
        <v>1799159</v>
      </c>
      <c r="C22" s="407">
        <v>187144</v>
      </c>
      <c r="D22" s="269"/>
      <c r="E22" s="147"/>
      <c r="F22" s="148">
        <f>B22+C22</f>
        <v>1986303</v>
      </c>
      <c r="G22" s="147"/>
      <c r="H22" s="130" t="s">
        <v>54</v>
      </c>
      <c r="I22" s="133"/>
      <c r="J22" s="134"/>
      <c r="K22" s="132"/>
    </row>
    <row r="23" spans="1:12">
      <c r="A23" s="167" t="s">
        <v>46</v>
      </c>
      <c r="B23" s="147"/>
      <c r="C23" s="147"/>
      <c r="D23" s="147"/>
      <c r="E23" s="147"/>
      <c r="F23" s="148"/>
      <c r="G23" s="147"/>
      <c r="H23" s="130"/>
      <c r="I23" s="131"/>
      <c r="J23" s="131"/>
      <c r="K23" s="132"/>
    </row>
    <row r="24" spans="1:12" ht="15.75">
      <c r="A24" s="99" t="s">
        <v>56</v>
      </c>
      <c r="B24" s="177"/>
      <c r="C24" s="177"/>
      <c r="D24" s="147">
        <v>353646</v>
      </c>
      <c r="E24" s="186"/>
      <c r="F24" s="148">
        <f>D24</f>
        <v>353646</v>
      </c>
      <c r="G24" s="147"/>
      <c r="H24" s="130" t="s">
        <v>54</v>
      </c>
      <c r="I24" s="131" t="s">
        <v>54</v>
      </c>
      <c r="J24" s="131" t="s">
        <v>54</v>
      </c>
      <c r="K24" s="132" t="s">
        <v>54</v>
      </c>
    </row>
    <row r="25" spans="1:12" ht="15.75">
      <c r="A25" s="99"/>
      <c r="B25" s="177"/>
      <c r="C25" s="147"/>
      <c r="D25" s="147"/>
      <c r="E25" s="186"/>
      <c r="F25" s="148"/>
      <c r="G25" s="147"/>
      <c r="H25" s="130"/>
      <c r="I25" s="135"/>
      <c r="J25" s="131"/>
      <c r="K25" s="132"/>
    </row>
    <row r="26" spans="1:12">
      <c r="A26" s="99" t="s">
        <v>59</v>
      </c>
      <c r="B26" s="177"/>
      <c r="C26" s="147"/>
      <c r="D26" s="147"/>
      <c r="E26" s="147">
        <v>233450</v>
      </c>
      <c r="F26" s="148">
        <f>E26</f>
        <v>233450</v>
      </c>
      <c r="G26" s="147"/>
      <c r="H26" s="130" t="s">
        <v>54</v>
      </c>
      <c r="I26" s="131" t="s">
        <v>54</v>
      </c>
      <c r="J26" s="131" t="s">
        <v>54</v>
      </c>
      <c r="K26" s="132" t="s">
        <v>54</v>
      </c>
    </row>
    <row r="27" spans="1:12" ht="17.25" customHeight="1">
      <c r="A27" s="99"/>
      <c r="B27" s="147"/>
      <c r="C27" s="147"/>
      <c r="D27" s="147"/>
      <c r="E27" s="147"/>
      <c r="F27" s="148"/>
      <c r="G27" s="147"/>
      <c r="H27" s="136"/>
      <c r="I27" s="137"/>
      <c r="J27" s="138"/>
      <c r="K27" s="139"/>
    </row>
    <row r="28" spans="1:12">
      <c r="A28" s="176" t="s">
        <v>67</v>
      </c>
      <c r="B28" s="149">
        <f>SUM(B3:B27)</f>
        <v>16473378</v>
      </c>
      <c r="C28" s="149">
        <f>SUM(C3:C27)</f>
        <v>1867434</v>
      </c>
      <c r="D28" s="149">
        <f>SUM(D3:D27)</f>
        <v>353646</v>
      </c>
      <c r="E28" s="149">
        <f>SUM(E3:E27)</f>
        <v>233450</v>
      </c>
      <c r="F28" s="149">
        <f>SUM(F3:F27)</f>
        <v>18927908</v>
      </c>
      <c r="G28" s="147"/>
    </row>
    <row r="29" spans="1:12">
      <c r="B29" s="339"/>
      <c r="F29" s="152"/>
      <c r="G29" s="152"/>
    </row>
    <row r="30" spans="1:12">
      <c r="B30" s="343"/>
      <c r="C30" s="273"/>
      <c r="D30" s="273"/>
      <c r="E30" s="273"/>
      <c r="F30" s="273"/>
      <c r="H30" s="219" t="s">
        <v>55</v>
      </c>
      <c r="I30" s="220" t="s">
        <v>51</v>
      </c>
      <c r="J30" s="220" t="s">
        <v>52</v>
      </c>
      <c r="K30" s="220" t="s">
        <v>53</v>
      </c>
      <c r="L30" s="221" t="s">
        <v>4</v>
      </c>
    </row>
    <row r="31" spans="1:12">
      <c r="H31" s="153">
        <f>'WP Schedule E (2024)'!M20</f>
        <v>0.56589999999999996</v>
      </c>
      <c r="I31" s="154">
        <f>'WP Schedule E (2024)'!M22</f>
        <v>2.2200000000000001E-2</v>
      </c>
      <c r="J31" s="154">
        <f>'WP Schedule E (2024)'!M24</f>
        <v>0.31440000000000001</v>
      </c>
      <c r="K31" s="154">
        <f>'WP Schedule E (2024)'!M26</f>
        <v>9.7500000000000003E-2</v>
      </c>
      <c r="L31" s="155">
        <f>SUM(H31:K31)</f>
        <v>1</v>
      </c>
    </row>
    <row r="32" spans="1:12">
      <c r="H32" s="153"/>
      <c r="I32" s="154">
        <f>'WP Schedule E (2024)'!N22</f>
        <v>5.1140290255701451E-2</v>
      </c>
      <c r="J32" s="154">
        <f>'WP Schedule E (2024)'!N24</f>
        <v>0.72425708362128538</v>
      </c>
      <c r="K32" s="154">
        <f>'WP Schedule E (2024)'!N26</f>
        <v>0.22460262612301313</v>
      </c>
      <c r="L32" s="155">
        <f>SUM(H32:K32)</f>
        <v>1</v>
      </c>
    </row>
    <row r="33" spans="1:13" ht="15.75" customHeight="1">
      <c r="A33" s="291">
        <v>2024</v>
      </c>
      <c r="B33" s="174" t="s">
        <v>23</v>
      </c>
      <c r="C33" s="174" t="s">
        <v>44</v>
      </c>
      <c r="D33" s="174" t="s">
        <v>45</v>
      </c>
      <c r="E33" s="174" t="s">
        <v>59</v>
      </c>
      <c r="F33" s="175" t="s">
        <v>4</v>
      </c>
      <c r="G33" s="217"/>
      <c r="H33" s="119"/>
      <c r="I33" s="156"/>
      <c r="J33" s="156">
        <f>J32/(J32+K32)</f>
        <v>0.76329206117989801</v>
      </c>
      <c r="K33" s="156">
        <f>K32/(J32+K32)</f>
        <v>0.23670793882010197</v>
      </c>
      <c r="L33" s="155">
        <f>SUM(H33:K33)</f>
        <v>1</v>
      </c>
    </row>
    <row r="34" spans="1:13">
      <c r="A34" s="167" t="s">
        <v>24</v>
      </c>
      <c r="B34" s="168"/>
      <c r="C34" s="168"/>
      <c r="D34" s="168"/>
      <c r="E34" s="168"/>
      <c r="F34" s="169"/>
      <c r="G34" s="168"/>
      <c r="H34" s="120"/>
      <c r="I34" s="157">
        <f>I32/(I32+J32)</f>
        <v>6.5953654188948316E-2</v>
      </c>
      <c r="J34" s="157">
        <f>J32/(I32+J32)</f>
        <v>0.93404634581105173</v>
      </c>
      <c r="K34" s="158"/>
      <c r="L34" s="159">
        <f>SUM(H34:K34)</f>
        <v>1</v>
      </c>
    </row>
    <row r="35" spans="1:13" s="418" customFormat="1" ht="15">
      <c r="A35" s="399" t="s">
        <v>192</v>
      </c>
      <c r="B35" s="391">
        <f t="shared" ref="B35:C43" si="2">B3</f>
        <v>280000</v>
      </c>
      <c r="C35" s="391">
        <f t="shared" si="2"/>
        <v>25000</v>
      </c>
      <c r="D35" s="426"/>
      <c r="E35" s="426"/>
      <c r="F35" s="392">
        <f t="shared" ref="F35:F43" si="3">B35+C35</f>
        <v>305000</v>
      </c>
      <c r="G35" s="426"/>
      <c r="H35" s="119"/>
      <c r="I35" s="427">
        <f>ROUND($F$35*I32,2)</f>
        <v>15597.79</v>
      </c>
      <c r="J35" s="427">
        <f>ROUND($F$35*J32,2)</f>
        <v>220898.41</v>
      </c>
      <c r="K35" s="427">
        <f>ROUND($F$35*K32,2)</f>
        <v>68503.8</v>
      </c>
      <c r="L35" s="428">
        <f t="shared" ref="L35:L43" si="4">SUM(H35:K35)</f>
        <v>305000</v>
      </c>
    </row>
    <row r="36" spans="1:13" s="418" customFormat="1" ht="15">
      <c r="A36" s="399" t="s">
        <v>57</v>
      </c>
      <c r="B36" s="391">
        <f t="shared" si="2"/>
        <v>903248</v>
      </c>
      <c r="C36" s="391">
        <f t="shared" si="2"/>
        <v>115485</v>
      </c>
      <c r="D36" s="391"/>
      <c r="E36" s="391"/>
      <c r="F36" s="392">
        <f t="shared" si="3"/>
        <v>1018733</v>
      </c>
      <c r="G36" s="391"/>
      <c r="H36" s="119"/>
      <c r="I36" s="427">
        <f>ROUND($F$36*I32,2)</f>
        <v>52098.3</v>
      </c>
      <c r="J36" s="427">
        <f>ROUND($F$36*J32,2)</f>
        <v>737824.59</v>
      </c>
      <c r="K36" s="427">
        <f>ROUND($F$36*K32,2)</f>
        <v>228810.11</v>
      </c>
      <c r="L36" s="428">
        <f t="shared" si="4"/>
        <v>1018733</v>
      </c>
    </row>
    <row r="37" spans="1:13" s="418" customFormat="1" ht="15">
      <c r="A37" s="399" t="s">
        <v>25</v>
      </c>
      <c r="B37" s="391">
        <f t="shared" si="2"/>
        <v>1875762</v>
      </c>
      <c r="C37" s="391">
        <f t="shared" si="2"/>
        <v>218467</v>
      </c>
      <c r="D37" s="391"/>
      <c r="E37" s="391"/>
      <c r="F37" s="392">
        <f t="shared" si="3"/>
        <v>2094229</v>
      </c>
      <c r="G37" s="391"/>
      <c r="H37" s="119"/>
      <c r="I37" s="427">
        <f>ROUND($F$37*I32,2)</f>
        <v>107099.48</v>
      </c>
      <c r="J37" s="427">
        <f>ROUND($F$37*J32,2)</f>
        <v>1516760.19</v>
      </c>
      <c r="K37" s="427">
        <f>ROUND($F$37*K32,2)</f>
        <v>470369.33</v>
      </c>
      <c r="L37" s="428">
        <f t="shared" si="4"/>
        <v>2094229</v>
      </c>
    </row>
    <row r="38" spans="1:13" s="418" customFormat="1" ht="15">
      <c r="A38" s="399" t="s">
        <v>114</v>
      </c>
      <c r="B38" s="391">
        <f t="shared" si="2"/>
        <v>796700</v>
      </c>
      <c r="C38" s="391">
        <f t="shared" si="2"/>
        <v>88522</v>
      </c>
      <c r="D38" s="391"/>
      <c r="E38" s="391"/>
      <c r="F38" s="392">
        <f t="shared" si="3"/>
        <v>885222</v>
      </c>
      <c r="G38" s="391"/>
      <c r="H38" s="119"/>
      <c r="I38" s="427">
        <f>ROUND($F$38*I32,2)</f>
        <v>45270.51</v>
      </c>
      <c r="J38" s="427">
        <f>ROUND($F$38*J32,2)</f>
        <v>641128.30000000005</v>
      </c>
      <c r="K38" s="427">
        <f>ROUND($F$38*K32,2)</f>
        <v>198823.19</v>
      </c>
      <c r="L38" s="428">
        <f t="shared" si="4"/>
        <v>885222</v>
      </c>
    </row>
    <row r="39" spans="1:13" s="418" customFormat="1" ht="15">
      <c r="A39" s="399" t="s">
        <v>26</v>
      </c>
      <c r="B39" s="391">
        <f t="shared" si="2"/>
        <v>737700</v>
      </c>
      <c r="C39" s="391">
        <f t="shared" si="2"/>
        <v>85300</v>
      </c>
      <c r="D39" s="391"/>
      <c r="E39" s="391"/>
      <c r="F39" s="392">
        <f t="shared" si="3"/>
        <v>823000</v>
      </c>
      <c r="G39" s="391"/>
      <c r="H39" s="119"/>
      <c r="I39" s="427"/>
      <c r="J39" s="427">
        <f>ROUND($F$39*J33,2)</f>
        <v>628189.37</v>
      </c>
      <c r="K39" s="427">
        <f>ROUND($F$39*K33,2)</f>
        <v>194810.63</v>
      </c>
      <c r="L39" s="428">
        <f t="shared" si="4"/>
        <v>823000</v>
      </c>
    </row>
    <row r="40" spans="1:13" s="418" customFormat="1" ht="15">
      <c r="A40" s="399" t="s">
        <v>105</v>
      </c>
      <c r="B40" s="391">
        <f t="shared" si="2"/>
        <v>1213041</v>
      </c>
      <c r="C40" s="391">
        <f t="shared" si="2"/>
        <v>150959</v>
      </c>
      <c r="D40" s="391"/>
      <c r="E40" s="391"/>
      <c r="F40" s="392">
        <f t="shared" si="3"/>
        <v>1364000</v>
      </c>
      <c r="G40" s="391"/>
      <c r="H40" s="119"/>
      <c r="I40" s="427">
        <f>ROUND($F$40*I34,2)</f>
        <v>89960.78</v>
      </c>
      <c r="J40" s="427">
        <f>ROUND($F$40*J34,2)</f>
        <v>1274039.22</v>
      </c>
      <c r="K40" s="427"/>
      <c r="L40" s="428">
        <f t="shared" si="4"/>
        <v>1364000</v>
      </c>
    </row>
    <row r="41" spans="1:13" s="418" customFormat="1" ht="15">
      <c r="A41" s="399" t="s">
        <v>115</v>
      </c>
      <c r="B41" s="391">
        <f t="shared" si="2"/>
        <v>1192300</v>
      </c>
      <c r="C41" s="391">
        <f t="shared" si="2"/>
        <v>141884</v>
      </c>
      <c r="D41" s="391"/>
      <c r="E41" s="391"/>
      <c r="F41" s="392">
        <f t="shared" si="3"/>
        <v>1334184</v>
      </c>
      <c r="G41" s="391"/>
      <c r="H41" s="119"/>
      <c r="I41" s="427">
        <f>ROUND(F41*$I$32,2)</f>
        <v>68230.559999999998</v>
      </c>
      <c r="J41" s="427">
        <f>ROUND(F41*$J$32,2)</f>
        <v>966292.21</v>
      </c>
      <c r="K41" s="427">
        <f>ROUND(F41*$K$32,2)</f>
        <v>299661.23</v>
      </c>
      <c r="L41" s="428">
        <f t="shared" si="4"/>
        <v>1334184</v>
      </c>
    </row>
    <row r="42" spans="1:13" s="418" customFormat="1" ht="15">
      <c r="A42" s="399" t="s">
        <v>111</v>
      </c>
      <c r="B42" s="391">
        <f t="shared" si="2"/>
        <v>287310</v>
      </c>
      <c r="C42" s="391">
        <f t="shared" si="2"/>
        <v>35017</v>
      </c>
      <c r="D42" s="391"/>
      <c r="E42" s="391"/>
      <c r="F42" s="392">
        <f t="shared" si="3"/>
        <v>322327</v>
      </c>
      <c r="G42" s="391"/>
      <c r="H42" s="119"/>
      <c r="I42" s="427">
        <f>ROUND(F42*I32,2)</f>
        <v>16483.900000000001</v>
      </c>
      <c r="J42" s="427">
        <f>ROUND(F42*J32,2)</f>
        <v>233447.61</v>
      </c>
      <c r="K42" s="427">
        <f>ROUND(F42*K32,2)</f>
        <v>72395.490000000005</v>
      </c>
      <c r="L42" s="428">
        <f t="shared" si="4"/>
        <v>322327</v>
      </c>
    </row>
    <row r="43" spans="1:13" s="418" customFormat="1" ht="15">
      <c r="A43" s="429" t="s">
        <v>191</v>
      </c>
      <c r="B43" s="391">
        <f t="shared" si="2"/>
        <v>350000</v>
      </c>
      <c r="C43" s="391">
        <f t="shared" si="2"/>
        <v>25000</v>
      </c>
      <c r="D43" s="391"/>
      <c r="E43" s="391"/>
      <c r="F43" s="392">
        <f t="shared" si="3"/>
        <v>375000</v>
      </c>
      <c r="G43" s="391"/>
      <c r="H43" s="119"/>
      <c r="I43" s="427"/>
      <c r="J43" s="427">
        <f>ROUND($F$43*J33,2)</f>
        <v>286234.52</v>
      </c>
      <c r="K43" s="427">
        <f>ROUND($F$43*K33,2)</f>
        <v>88765.48</v>
      </c>
      <c r="L43" s="428">
        <f t="shared" si="4"/>
        <v>375000</v>
      </c>
    </row>
    <row r="44" spans="1:13" s="418" customFormat="1">
      <c r="A44" s="389" t="s">
        <v>0</v>
      </c>
      <c r="B44" s="391"/>
      <c r="C44" s="391"/>
      <c r="D44" s="391"/>
      <c r="E44" s="391"/>
      <c r="F44" s="392"/>
      <c r="G44" s="391"/>
      <c r="H44" s="119"/>
      <c r="I44" s="427"/>
      <c r="J44" s="427"/>
      <c r="K44" s="427"/>
      <c r="L44" s="428"/>
    </row>
    <row r="45" spans="1:13" ht="15">
      <c r="A45" s="398" t="s">
        <v>114</v>
      </c>
      <c r="B45" s="147">
        <f>B13</f>
        <v>825000</v>
      </c>
      <c r="C45" s="147">
        <f>C13</f>
        <v>91667</v>
      </c>
      <c r="D45" s="147"/>
      <c r="E45" s="147"/>
      <c r="F45" s="148">
        <f t="shared" ref="F45:F50" si="5">B45+C45</f>
        <v>916667</v>
      </c>
      <c r="G45" s="147"/>
      <c r="H45" s="161">
        <f t="shared" ref="H45:H50" si="6">F45</f>
        <v>916667</v>
      </c>
      <c r="I45" s="105"/>
      <c r="J45" s="105"/>
      <c r="K45" s="105"/>
      <c r="L45" s="160">
        <f t="shared" ref="L45:L50" si="7">SUM(H45:K45)</f>
        <v>916667</v>
      </c>
      <c r="M45" s="162"/>
    </row>
    <row r="46" spans="1:13" ht="15">
      <c r="A46" s="401" t="s">
        <v>116</v>
      </c>
      <c r="B46" s="147">
        <f>B14</f>
        <v>965000</v>
      </c>
      <c r="C46" s="147">
        <f>C14</f>
        <v>107222</v>
      </c>
      <c r="D46" s="269"/>
      <c r="E46" s="147"/>
      <c r="F46" s="148">
        <f t="shared" si="5"/>
        <v>1072222</v>
      </c>
      <c r="G46" s="147"/>
      <c r="H46" s="161">
        <f t="shared" si="6"/>
        <v>1072222</v>
      </c>
      <c r="I46" s="105"/>
      <c r="J46" s="105"/>
      <c r="K46" s="105"/>
      <c r="L46" s="160">
        <f t="shared" si="7"/>
        <v>1072222</v>
      </c>
      <c r="M46" s="162"/>
    </row>
    <row r="47" spans="1:13" ht="15">
      <c r="A47" s="398"/>
      <c r="B47" s="147"/>
      <c r="C47" s="147"/>
      <c r="D47" s="269"/>
      <c r="E47" s="147"/>
      <c r="F47" s="148"/>
      <c r="G47" s="147"/>
      <c r="H47" s="161"/>
      <c r="I47" s="105"/>
      <c r="J47" s="105"/>
      <c r="K47" s="105"/>
      <c r="L47" s="160"/>
      <c r="M47" s="162"/>
    </row>
    <row r="48" spans="1:13" ht="15">
      <c r="A48" s="398"/>
      <c r="B48" s="147"/>
      <c r="C48" s="147"/>
      <c r="D48" s="147"/>
      <c r="E48" s="147"/>
      <c r="F48" s="148"/>
      <c r="G48" s="147"/>
      <c r="H48" s="161"/>
      <c r="I48" s="105"/>
      <c r="J48" s="105"/>
      <c r="K48" s="105"/>
      <c r="L48" s="160"/>
      <c r="M48" s="162"/>
    </row>
    <row r="49" spans="1:14" ht="15">
      <c r="A49" s="398" t="s">
        <v>27</v>
      </c>
      <c r="B49" s="147">
        <f>B17</f>
        <v>3164657</v>
      </c>
      <c r="C49" s="147">
        <f>C17</f>
        <v>359868</v>
      </c>
      <c r="D49" s="147"/>
      <c r="E49" s="147"/>
      <c r="F49" s="148">
        <f t="shared" si="5"/>
        <v>3524525</v>
      </c>
      <c r="G49" s="147"/>
      <c r="H49" s="161">
        <f t="shared" si="6"/>
        <v>3524525</v>
      </c>
      <c r="I49" s="105"/>
      <c r="J49" s="105"/>
      <c r="K49" s="105"/>
      <c r="L49" s="160">
        <f t="shared" si="7"/>
        <v>3524525</v>
      </c>
      <c r="M49" s="162"/>
    </row>
    <row r="50" spans="1:14">
      <c r="A50" s="298" t="s">
        <v>111</v>
      </c>
      <c r="B50" s="147">
        <f>B18</f>
        <v>670941</v>
      </c>
      <c r="C50" s="147">
        <f>C18</f>
        <v>79059</v>
      </c>
      <c r="D50" s="147"/>
      <c r="E50" s="147"/>
      <c r="F50" s="148">
        <f t="shared" si="5"/>
        <v>750000</v>
      </c>
      <c r="G50" s="147"/>
      <c r="H50" s="161">
        <f t="shared" si="6"/>
        <v>750000</v>
      </c>
      <c r="I50" s="105"/>
      <c r="J50" s="105"/>
      <c r="K50" s="105"/>
      <c r="L50" s="160">
        <f t="shared" si="7"/>
        <v>750000</v>
      </c>
      <c r="M50" s="162"/>
    </row>
    <row r="51" spans="1:14">
      <c r="A51" s="298"/>
      <c r="B51" s="147"/>
      <c r="C51" s="147"/>
      <c r="D51" s="147"/>
      <c r="E51" s="147"/>
      <c r="F51" s="148"/>
      <c r="G51" s="147"/>
      <c r="H51" s="161"/>
      <c r="I51" s="105"/>
      <c r="J51" s="105"/>
      <c r="K51" s="105"/>
      <c r="L51" s="160"/>
      <c r="M51" s="162"/>
    </row>
    <row r="52" spans="1:14">
      <c r="A52" s="167" t="s">
        <v>28</v>
      </c>
      <c r="B52" s="147"/>
      <c r="C52" s="147"/>
      <c r="D52" s="147"/>
      <c r="E52" s="147"/>
      <c r="F52" s="148"/>
      <c r="G52" s="147"/>
      <c r="H52" s="161"/>
      <c r="I52" s="105"/>
      <c r="J52" s="105"/>
      <c r="K52" s="105"/>
      <c r="L52" s="160"/>
      <c r="M52" s="162"/>
    </row>
    <row r="53" spans="1:14">
      <c r="A53" s="99" t="s">
        <v>29</v>
      </c>
      <c r="B53" s="147">
        <f>B21</f>
        <v>1412560</v>
      </c>
      <c r="C53" s="147">
        <f>C21</f>
        <v>156840</v>
      </c>
      <c r="D53" s="147"/>
      <c r="E53" s="147"/>
      <c r="F53" s="148">
        <f>B53+C53</f>
        <v>1569400</v>
      </c>
      <c r="G53" s="147"/>
      <c r="H53" s="161">
        <f>F53</f>
        <v>1569400</v>
      </c>
      <c r="I53" s="105"/>
      <c r="J53" s="105"/>
      <c r="K53" s="105"/>
      <c r="L53" s="160">
        <f>SUM(H53:K53)</f>
        <v>1569400</v>
      </c>
      <c r="M53" s="162"/>
      <c r="N53" s="162"/>
    </row>
    <row r="54" spans="1:14">
      <c r="A54" s="99" t="s">
        <v>30</v>
      </c>
      <c r="B54" s="147">
        <f>B22</f>
        <v>1799159</v>
      </c>
      <c r="C54" s="147">
        <f>C22</f>
        <v>187144</v>
      </c>
      <c r="D54" s="147"/>
      <c r="E54" s="147"/>
      <c r="F54" s="148">
        <f>B54+C54</f>
        <v>1986303</v>
      </c>
      <c r="G54" s="147"/>
      <c r="H54" s="161">
        <f>F54</f>
        <v>1986303</v>
      </c>
      <c r="I54" s="105"/>
      <c r="J54" s="105"/>
      <c r="K54" s="105"/>
      <c r="L54" s="160">
        <f>SUM(H54:K54)</f>
        <v>1986303</v>
      </c>
      <c r="M54" s="162"/>
      <c r="N54" s="162"/>
    </row>
    <row r="55" spans="1:14">
      <c r="A55" s="167" t="s">
        <v>46</v>
      </c>
      <c r="B55" s="147"/>
      <c r="C55" s="147"/>
      <c r="D55" s="147"/>
      <c r="E55" s="147"/>
      <c r="F55" s="148"/>
      <c r="G55" s="147"/>
      <c r="H55" s="161"/>
      <c r="I55" s="105"/>
      <c r="J55" s="105"/>
      <c r="K55" s="105"/>
      <c r="L55" s="160"/>
      <c r="M55" s="162"/>
    </row>
    <row r="56" spans="1:14" ht="15.75">
      <c r="A56" s="99" t="s">
        <v>56</v>
      </c>
      <c r="B56" s="177"/>
      <c r="C56" s="177"/>
      <c r="D56" s="147">
        <f>D24</f>
        <v>353646</v>
      </c>
      <c r="E56" s="186"/>
      <c r="F56" s="148">
        <f>D56</f>
        <v>353646</v>
      </c>
      <c r="G56" s="147"/>
      <c r="H56" s="317">
        <f>ROUND($F$56*H31,2)</f>
        <v>200128.27</v>
      </c>
      <c r="I56" s="318">
        <f>ROUND($F$56*I31,2)</f>
        <v>7850.94</v>
      </c>
      <c r="J56" s="318">
        <f>ROUND($F$56*J31,2)</f>
        <v>111186.3</v>
      </c>
      <c r="K56" s="318">
        <f>ROUND($F$56*K31,2)</f>
        <v>34480.49</v>
      </c>
      <c r="L56" s="160">
        <f>SUM(H56:K56)</f>
        <v>353646</v>
      </c>
      <c r="M56" s="162"/>
    </row>
    <row r="57" spans="1:14" ht="15.75">
      <c r="A57" s="99"/>
      <c r="B57" s="177"/>
      <c r="C57" s="147"/>
      <c r="D57" s="147"/>
      <c r="E57" s="186"/>
      <c r="F57" s="148"/>
      <c r="G57" s="147"/>
      <c r="H57" s="161"/>
      <c r="I57" s="105"/>
      <c r="J57" s="105"/>
      <c r="K57" s="105"/>
      <c r="L57" s="160"/>
      <c r="M57" s="162"/>
    </row>
    <row r="58" spans="1:14">
      <c r="A58" s="99" t="s">
        <v>59</v>
      </c>
      <c r="B58" s="177"/>
      <c r="C58" s="147"/>
      <c r="D58" s="147"/>
      <c r="E58" s="147">
        <f>E26</f>
        <v>233450</v>
      </c>
      <c r="F58" s="148">
        <f>E58</f>
        <v>233450</v>
      </c>
      <c r="G58" s="147"/>
      <c r="H58" s="161">
        <f>ROUND($F$58*H62,2)</f>
        <v>125116.91</v>
      </c>
      <c r="I58" s="105">
        <f>ROUND($F$58*I62,2)</f>
        <v>5027.43</v>
      </c>
      <c r="J58" s="105">
        <f>ROUND($F$58*J62,2)</f>
        <v>82618.36</v>
      </c>
      <c r="K58" s="105">
        <f>ROUND($F$58*K62,2)</f>
        <v>20687.3</v>
      </c>
      <c r="L58" s="160">
        <f>SUM(H58:K58)</f>
        <v>233450</v>
      </c>
      <c r="M58" s="162"/>
    </row>
    <row r="59" spans="1:14">
      <c r="A59" s="99"/>
      <c r="B59" s="147"/>
      <c r="C59" s="147"/>
      <c r="D59" s="147"/>
      <c r="E59" s="147"/>
      <c r="F59" s="218"/>
      <c r="G59" s="229"/>
      <c r="H59" s="163"/>
      <c r="I59" s="164"/>
      <c r="J59" s="164"/>
      <c r="K59" s="164"/>
      <c r="L59" s="165"/>
      <c r="M59" s="162"/>
    </row>
    <row r="60" spans="1:14">
      <c r="A60" s="176" t="s">
        <v>67</v>
      </c>
      <c r="B60" s="150">
        <f>SUM(B35:B59)</f>
        <v>16473378</v>
      </c>
      <c r="C60" s="150">
        <f>SUM(C35:C59)</f>
        <v>1867434</v>
      </c>
      <c r="D60" s="150">
        <f>SUM(D35:D59)</f>
        <v>353646</v>
      </c>
      <c r="E60" s="150">
        <f>SUM(E35:E59)</f>
        <v>233450</v>
      </c>
      <c r="F60" s="150">
        <f>SUM(F35:F59)</f>
        <v>18927908</v>
      </c>
      <c r="G60" s="147"/>
      <c r="H60" s="222">
        <f>SUM(H35:H59)</f>
        <v>10144362.18</v>
      </c>
      <c r="I60" s="222">
        <f>SUM(I35:I59)</f>
        <v>407619.69</v>
      </c>
      <c r="J60" s="222">
        <f>SUM(J35:J59)</f>
        <v>6698619.0800000001</v>
      </c>
      <c r="K60" s="222">
        <f>SUM(K35:K59)</f>
        <v>1677307.05</v>
      </c>
      <c r="L60" s="222">
        <f>SUM(L35:L59)</f>
        <v>18927908</v>
      </c>
    </row>
    <row r="61" spans="1:14">
      <c r="F61" s="152"/>
      <c r="G61" s="223" t="s">
        <v>71</v>
      </c>
      <c r="H61" s="224">
        <f>SUM(H35:H57)</f>
        <v>10019245.27</v>
      </c>
      <c r="I61" s="224">
        <f>SUM(I35:I57)</f>
        <v>402592.26</v>
      </c>
      <c r="J61" s="224">
        <f>SUM(J35:J57)</f>
        <v>6616000.7199999997</v>
      </c>
      <c r="K61" s="224">
        <f>SUM(K35:K57)</f>
        <v>1656619.75</v>
      </c>
      <c r="L61" s="225">
        <f>SUM(H61:K61)</f>
        <v>18694458</v>
      </c>
    </row>
    <row r="62" spans="1:14" ht="25.5">
      <c r="F62" s="273"/>
      <c r="G62" s="256" t="s">
        <v>193</v>
      </c>
      <c r="H62" s="226">
        <f>H61/$L$61</f>
        <v>0.53594735241856162</v>
      </c>
      <c r="I62" s="226">
        <f>I61/$L$61</f>
        <v>2.1535380164538605E-2</v>
      </c>
      <c r="J62" s="226">
        <f>J61/$L$61</f>
        <v>0.35390171354526567</v>
      </c>
      <c r="K62" s="226">
        <f>K61/$L$61</f>
        <v>8.8615553871634042E-2</v>
      </c>
      <c r="L62" s="227">
        <f>SUM(H62:K62)</f>
        <v>0.99999999999999989</v>
      </c>
    </row>
    <row r="63" spans="1:14" s="87" customFormat="1">
      <c r="A63" s="168"/>
      <c r="B63" s="170"/>
      <c r="C63" s="171"/>
      <c r="D63" s="171"/>
    </row>
    <row r="64" spans="1:14" s="87" customFormat="1">
      <c r="A64" s="187"/>
      <c r="B64" s="170"/>
      <c r="C64" s="171"/>
      <c r="D64" s="166"/>
      <c r="E64" s="166"/>
      <c r="F64" s="105"/>
      <c r="G64" s="105"/>
      <c r="H64" s="105"/>
      <c r="I64" s="105"/>
      <c r="J64" s="105"/>
      <c r="K64" s="105"/>
      <c r="L64" s="105"/>
    </row>
    <row r="65" spans="1:12" s="87" customFormat="1">
      <c r="A65" s="168"/>
      <c r="D65" s="166"/>
      <c r="E65" s="166"/>
      <c r="F65" s="105"/>
      <c r="G65" s="105"/>
      <c r="H65" s="195"/>
      <c r="I65" s="195"/>
      <c r="J65" s="195"/>
      <c r="K65" s="195"/>
      <c r="L65" s="79"/>
    </row>
    <row r="66" spans="1:12" s="87" customFormat="1">
      <c r="A66" s="188"/>
      <c r="D66" s="105"/>
      <c r="E66" s="105"/>
      <c r="F66" s="105"/>
      <c r="G66" s="105"/>
      <c r="H66" s="107"/>
      <c r="I66" s="107"/>
      <c r="J66" s="107"/>
      <c r="K66" s="107"/>
      <c r="L66" s="107"/>
    </row>
    <row r="67" spans="1:12">
      <c r="H67" s="87"/>
      <c r="I67" s="87"/>
      <c r="J67" s="172"/>
    </row>
    <row r="68" spans="1:12">
      <c r="H68" s="87"/>
      <c r="I68" s="87"/>
      <c r="J68" s="173"/>
    </row>
    <row r="72" spans="1:12">
      <c r="H72" s="294"/>
    </row>
  </sheetData>
  <phoneticPr fontId="7" type="noConversion"/>
  <printOptions horizontalCentered="1"/>
  <pageMargins left="0.75" right="0.75" top="1" bottom="1" header="0.5" footer="0.5"/>
  <pageSetup scale="45" orientation="landscape" r:id="rId1"/>
  <headerFooter alignWithMargins="0">
    <oddHeader>&amp;CAEP Texas Inc. 
Adjusted Energy Efficiency Cost Recovery Factor Filing&amp;R&amp;A</oddHeader>
  </headerFooter>
  <colBreaks count="1" manualBreakCount="1">
    <brk id="6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P30"/>
  <sheetViews>
    <sheetView workbookViewId="0">
      <selection activeCell="N12" sqref="N12"/>
    </sheetView>
  </sheetViews>
  <sheetFormatPr defaultColWidth="9.140625" defaultRowHeight="12.75"/>
  <cols>
    <col min="1" max="1" width="19.7109375" style="348" customWidth="1"/>
    <col min="2" max="2" width="14" style="348" bestFit="1" customWidth="1"/>
    <col min="3" max="4" width="11.28515625" style="348" bestFit="1" customWidth="1"/>
    <col min="5" max="5" width="9.85546875" style="348" customWidth="1"/>
    <col min="6" max="6" width="2.5703125" style="348" customWidth="1"/>
    <col min="7" max="7" width="14" style="348" bestFit="1" customWidth="1"/>
    <col min="8" max="8" width="2.5703125" style="348" customWidth="1"/>
    <col min="9" max="9" width="14" style="348" bestFit="1" customWidth="1"/>
    <col min="10" max="10" width="12.85546875" style="348" bestFit="1" customWidth="1"/>
    <col min="11" max="11" width="11.85546875" style="348" bestFit="1" customWidth="1"/>
    <col min="12" max="12" width="14" style="348" bestFit="1" customWidth="1"/>
    <col min="13" max="13" width="2.5703125" style="348" customWidth="1"/>
    <col min="14" max="14" width="14.7109375" style="348" bestFit="1" customWidth="1"/>
    <col min="15" max="15" width="11.42578125" style="348" bestFit="1" customWidth="1"/>
    <col min="16" max="16" width="12.28515625" style="348" customWidth="1"/>
    <col min="17" max="16384" width="9.140625" style="348"/>
  </cols>
  <sheetData>
    <row r="2" spans="1:16">
      <c r="A2" s="350" t="s">
        <v>138</v>
      </c>
    </row>
    <row r="3" spans="1:16">
      <c r="A3" s="351" t="s">
        <v>186</v>
      </c>
    </row>
    <row r="4" spans="1:16">
      <c r="A4" s="264"/>
      <c r="B4" s="347">
        <v>2022</v>
      </c>
      <c r="C4" s="347"/>
      <c r="D4" s="347"/>
      <c r="E4" s="347"/>
      <c r="F4" s="352"/>
      <c r="G4" s="347">
        <v>2022</v>
      </c>
      <c r="H4" s="347"/>
      <c r="I4" s="347">
        <v>2022</v>
      </c>
      <c r="J4" s="347">
        <v>2020</v>
      </c>
      <c r="K4" s="347"/>
      <c r="L4" s="288" t="s">
        <v>143</v>
      </c>
      <c r="M4" s="288"/>
      <c r="N4" s="347">
        <v>2022</v>
      </c>
      <c r="O4" s="347">
        <v>2022</v>
      </c>
      <c r="P4" s="347">
        <v>2022</v>
      </c>
    </row>
    <row r="5" spans="1:16">
      <c r="B5" s="288" t="s">
        <v>144</v>
      </c>
      <c r="C5" s="347">
        <v>2022</v>
      </c>
      <c r="D5" s="352">
        <v>2022</v>
      </c>
      <c r="E5" s="288" t="s">
        <v>145</v>
      </c>
      <c r="F5" s="405"/>
      <c r="G5" s="288" t="s">
        <v>146</v>
      </c>
      <c r="H5" s="288"/>
      <c r="I5" s="288" t="s">
        <v>147</v>
      </c>
      <c r="J5" s="288" t="s">
        <v>148</v>
      </c>
      <c r="K5" s="347">
        <v>2020</v>
      </c>
      <c r="L5" s="288" t="s">
        <v>149</v>
      </c>
      <c r="M5" s="288"/>
      <c r="N5" s="288" t="s">
        <v>150</v>
      </c>
      <c r="O5" s="288" t="s">
        <v>150</v>
      </c>
      <c r="P5" s="288" t="s">
        <v>150</v>
      </c>
    </row>
    <row r="6" spans="1:16">
      <c r="A6" s="7" t="s">
        <v>5</v>
      </c>
      <c r="B6" s="290" t="s">
        <v>151</v>
      </c>
      <c r="C6" s="290" t="s">
        <v>152</v>
      </c>
      <c r="D6" s="353" t="s">
        <v>153</v>
      </c>
      <c r="E6" s="290" t="s">
        <v>154</v>
      </c>
      <c r="F6" s="353"/>
      <c r="G6" s="290" t="s">
        <v>155</v>
      </c>
      <c r="H6" s="290"/>
      <c r="I6" s="290" t="s">
        <v>156</v>
      </c>
      <c r="J6" s="290" t="s">
        <v>157</v>
      </c>
      <c r="K6" s="290" t="s">
        <v>150</v>
      </c>
      <c r="L6" s="290" t="s">
        <v>156</v>
      </c>
      <c r="M6" s="290"/>
      <c r="N6" s="290" t="s">
        <v>158</v>
      </c>
      <c r="O6" s="353" t="s">
        <v>159</v>
      </c>
      <c r="P6" s="353" t="s">
        <v>4</v>
      </c>
    </row>
    <row r="7" spans="1:16" s="347" customFormat="1">
      <c r="A7" s="354"/>
      <c r="B7" s="355" t="s">
        <v>160</v>
      </c>
      <c r="C7" s="355" t="s">
        <v>161</v>
      </c>
      <c r="D7" s="356" t="s">
        <v>162</v>
      </c>
      <c r="E7" s="355" t="s">
        <v>163</v>
      </c>
      <c r="F7" s="406"/>
      <c r="G7" s="288" t="s">
        <v>247</v>
      </c>
      <c r="H7" s="355"/>
      <c r="I7" s="288" t="s">
        <v>248</v>
      </c>
      <c r="J7" s="288" t="s">
        <v>164</v>
      </c>
      <c r="K7" s="288" t="s">
        <v>165</v>
      </c>
      <c r="L7" s="288" t="s">
        <v>249</v>
      </c>
      <c r="M7" s="357"/>
      <c r="N7" s="288" t="s">
        <v>250</v>
      </c>
      <c r="O7" s="421" t="s">
        <v>166</v>
      </c>
      <c r="P7" s="421" t="s">
        <v>251</v>
      </c>
    </row>
    <row r="8" spans="1:16">
      <c r="A8" s="301" t="s">
        <v>0</v>
      </c>
      <c r="B8" s="358">
        <f>'WP Schedule C Central'!B8+'WP Schedule C North'!B8</f>
        <v>9097741.6175353285</v>
      </c>
      <c r="C8" s="358">
        <f>'WP Schedule C Central'!C8+'WP Schedule C North'!C8</f>
        <v>264779.0948282936</v>
      </c>
      <c r="D8" s="358">
        <f>'WP Schedule C Central'!D8+'WP Schedule C North'!D8</f>
        <v>115918.29000000001</v>
      </c>
      <c r="E8" s="341">
        <f>'WP Schedule C Central'!E8+'WP Schedule C North'!E8</f>
        <v>3586.96</v>
      </c>
      <c r="F8" s="359"/>
      <c r="G8" s="358">
        <f t="shared" ref="G8:G13" si="0">SUM(B8:D8)-E8</f>
        <v>9474852.0423636194</v>
      </c>
      <c r="H8" s="358"/>
      <c r="I8" s="358">
        <f>'WP Schedule C Central'!I8+'WP Schedule C North'!I8</f>
        <v>14863245.349999998</v>
      </c>
      <c r="J8" s="358">
        <f>'WP Schedule C Central'!J8+'WP Schedule C North'!J8</f>
        <v>4916508.09</v>
      </c>
      <c r="K8" s="1">
        <f>'WP Schedule C Central'!K8+'WP Schedule C North'!K8</f>
        <v>332303.45903026388</v>
      </c>
      <c r="L8" s="1">
        <f t="shared" ref="L8:L13" si="1">I8-J8-K8</f>
        <v>9614433.8009697348</v>
      </c>
      <c r="M8" s="1"/>
      <c r="N8" s="1">
        <f>G8-L8</f>
        <v>-139581.75860611536</v>
      </c>
      <c r="O8" s="1">
        <f>'WP Schedule C Central'!O8+'WP Schedule C North'!O8</f>
        <v>-1830.5142652529657</v>
      </c>
      <c r="P8" s="1">
        <f t="shared" ref="P8:P13" si="2">N8+O8</f>
        <v>-141412.27287136833</v>
      </c>
    </row>
    <row r="9" spans="1:16">
      <c r="A9" s="301" t="s">
        <v>3</v>
      </c>
      <c r="B9" s="358">
        <f>'WP Schedule C Central'!B9+'WP Schedule C North'!B9</f>
        <v>309049.58540410514</v>
      </c>
      <c r="C9" s="358">
        <f>'WP Schedule C Central'!C9+'WP Schedule C North'!C9</f>
        <v>5230.3889861049693</v>
      </c>
      <c r="D9" s="358">
        <f>'WP Schedule C Central'!D9+'WP Schedule C North'!D9</f>
        <v>3922.65</v>
      </c>
      <c r="E9" s="341">
        <f>'WP Schedule C Central'!E9+'WP Schedule C North'!E9</f>
        <v>122.96000000000001</v>
      </c>
      <c r="F9" s="359"/>
      <c r="G9" s="358">
        <f t="shared" si="0"/>
        <v>318079.66439021012</v>
      </c>
      <c r="H9" s="358"/>
      <c r="I9" s="358">
        <f>'WP Schedule C Central'!I9+'WP Schedule C North'!I9</f>
        <v>659417.78</v>
      </c>
      <c r="J9" s="358">
        <f>'WP Schedule C Central'!J9+'WP Schedule C North'!J9</f>
        <v>205714.22999999998</v>
      </c>
      <c r="K9" s="1">
        <f>'WP Schedule C Central'!K9+'WP Schedule C North'!K9</f>
        <v>103605.53246481268</v>
      </c>
      <c r="L9" s="1">
        <f t="shared" si="1"/>
        <v>350098.01753518736</v>
      </c>
      <c r="M9" s="1"/>
      <c r="N9" s="1">
        <f>G9-L9</f>
        <v>-32018.353144977242</v>
      </c>
      <c r="O9" s="1">
        <f>'WP Schedule C Central'!O9+'WP Schedule C North'!O9</f>
        <v>-419.89764828211185</v>
      </c>
      <c r="P9" s="1">
        <f t="shared" si="2"/>
        <v>-32438.250793259354</v>
      </c>
    </row>
    <row r="10" spans="1:16">
      <c r="A10" s="301" t="s">
        <v>100</v>
      </c>
      <c r="B10" s="358">
        <f>'WP Schedule C Central'!B10+'WP Schedule C North'!B10</f>
        <v>5521844.023039557</v>
      </c>
      <c r="C10" s="358">
        <f>'WP Schedule C Central'!C10+'WP Schedule C North'!C10</f>
        <v>92815.250176618647</v>
      </c>
      <c r="D10" s="358">
        <f>'WP Schedule C Central'!D10+'WP Schedule C North'!D10</f>
        <v>69975.22</v>
      </c>
      <c r="E10" s="341">
        <f>'WP Schedule C Central'!E10+'WP Schedule C North'!E10</f>
        <v>2172.29</v>
      </c>
      <c r="F10" s="359"/>
      <c r="G10" s="358">
        <f t="shared" si="0"/>
        <v>5682462.2032161755</v>
      </c>
      <c r="H10" s="358"/>
      <c r="I10" s="358">
        <f>'WP Schedule C Central'!I10+'WP Schedule C North'!I10</f>
        <v>9812013.4599999972</v>
      </c>
      <c r="J10" s="358">
        <f>'WP Schedule C Central'!J10+'WP Schedule C North'!J10</f>
        <v>3208135.39</v>
      </c>
      <c r="K10" s="1">
        <f>'WP Schedule C Central'!K10+'WP Schedule C North'!K10</f>
        <v>770516.9719453312</v>
      </c>
      <c r="L10" s="1">
        <f t="shared" si="1"/>
        <v>5833361.0980546651</v>
      </c>
      <c r="M10" s="1"/>
      <c r="N10" s="1">
        <f>G10-L10</f>
        <v>-150898.89483848959</v>
      </c>
      <c r="O10" s="1">
        <f>'WP Schedule C Central'!O10+'WP Schedule C North'!O10</f>
        <v>-1978.9303586025353</v>
      </c>
      <c r="P10" s="1">
        <f t="shared" si="2"/>
        <v>-152877.82519709214</v>
      </c>
    </row>
    <row r="11" spans="1:16">
      <c r="A11" s="301" t="s">
        <v>53</v>
      </c>
      <c r="B11" s="358">
        <f>'WP Schedule C Central'!B11+'WP Schedule C North'!B11</f>
        <v>1689575.4020210097</v>
      </c>
      <c r="C11" s="358">
        <f>'WP Schedule C Central'!C11+'WP Schedule C North'!C11</f>
        <v>28305.366008982845</v>
      </c>
      <c r="D11" s="358">
        <f>'WP Schedule C Central'!D11+'WP Schedule C North'!D11</f>
        <v>21542.98</v>
      </c>
      <c r="E11" s="341">
        <f>'WP Schedule C Central'!E11+'WP Schedule C North'!E11</f>
        <v>655.29</v>
      </c>
      <c r="F11" s="359"/>
      <c r="G11" s="358">
        <f t="shared" si="0"/>
        <v>1738768.4580299924</v>
      </c>
      <c r="H11" s="358"/>
      <c r="I11" s="358">
        <f>'WP Schedule C Central'!I11+'WP Schedule C North'!I11</f>
        <v>1121805.77</v>
      </c>
      <c r="J11" s="358">
        <f>'WP Schedule C Central'!J11+'WP Schedule C North'!J11</f>
        <v>342917.3</v>
      </c>
      <c r="K11" s="1">
        <f>'WP Schedule C Central'!K11+'WP Schedule C North'!K11</f>
        <v>-861617.20722379105</v>
      </c>
      <c r="L11" s="1">
        <f t="shared" si="1"/>
        <v>1640505.6772237909</v>
      </c>
      <c r="M11" s="1"/>
      <c r="N11" s="1">
        <f>G11-L11</f>
        <v>98262.78080620151</v>
      </c>
      <c r="O11" s="1">
        <f>'WP Schedule C Central'!O11+'WP Schedule C North'!O11</f>
        <v>1288.6456210711522</v>
      </c>
      <c r="P11" s="1">
        <f t="shared" si="2"/>
        <v>99551.426427272658</v>
      </c>
    </row>
    <row r="12" spans="1:16">
      <c r="A12" s="301" t="s">
        <v>1</v>
      </c>
      <c r="B12" s="358">
        <f>'WP Schedule C Central'!B12+'WP Schedule C North'!B12</f>
        <v>0</v>
      </c>
      <c r="C12" s="358">
        <f>'WP Schedule C Central'!C12+'WP Schedule C North'!C12</f>
        <v>0</v>
      </c>
      <c r="D12" s="358">
        <f>'WP Schedule C Central'!D12+'WP Schedule C North'!D12</f>
        <v>0</v>
      </c>
      <c r="E12" s="341">
        <f>'WP Schedule C Central'!E12+'WP Schedule C North'!E12</f>
        <v>0</v>
      </c>
      <c r="F12" s="359"/>
      <c r="G12" s="358">
        <f t="shared" si="0"/>
        <v>0</v>
      </c>
      <c r="H12" s="358"/>
      <c r="I12" s="359">
        <f>'WP Schedule C Central'!I12+'WP Schedule C North'!I12</f>
        <v>5824.55</v>
      </c>
      <c r="J12" s="359">
        <f>'WP Schedule C Central'!J12+'WP Schedule C North'!J12</f>
        <v>0</v>
      </c>
      <c r="K12" s="180">
        <f>'WP Schedule C Central'!K12+'WP Schedule C North'!K12</f>
        <v>6275.1950384971378</v>
      </c>
      <c r="L12" s="180">
        <f t="shared" si="1"/>
        <v>-450.64503849713765</v>
      </c>
      <c r="M12" s="1"/>
      <c r="N12" s="1">
        <v>0</v>
      </c>
      <c r="O12" s="1">
        <f>'WP Schedule C Central'!O12+'WP Schedule C North'!O12</f>
        <v>0</v>
      </c>
      <c r="P12" s="1">
        <f t="shared" si="2"/>
        <v>0</v>
      </c>
    </row>
    <row r="13" spans="1:16">
      <c r="A13" s="332" t="s">
        <v>2</v>
      </c>
      <c r="B13" s="360">
        <f>'WP Schedule C Central'!B13+'WP Schedule C North'!B13</f>
        <v>0</v>
      </c>
      <c r="C13" s="360">
        <f>'WP Schedule C Central'!C13+'WP Schedule C North'!C13</f>
        <v>0</v>
      </c>
      <c r="D13" s="360">
        <f>'WP Schedule C Central'!D13+'WP Schedule C North'!D13</f>
        <v>0</v>
      </c>
      <c r="E13" s="434">
        <f>'WP Schedule C Central'!E13+'WP Schedule C North'!E13</f>
        <v>0</v>
      </c>
      <c r="F13" s="361"/>
      <c r="G13" s="360">
        <f t="shared" si="0"/>
        <v>0</v>
      </c>
      <c r="H13" s="360"/>
      <c r="I13" s="360">
        <f>'WP Schedule C Central'!I13+'WP Schedule C North'!I13</f>
        <v>0</v>
      </c>
      <c r="J13" s="360">
        <f>'WP Schedule C Central'!J13+'WP Schedule C North'!J13</f>
        <v>0</v>
      </c>
      <c r="K13" s="2">
        <f>'WP Schedule C Central'!K13+'WP Schedule C North'!K13</f>
        <v>0</v>
      </c>
      <c r="L13" s="2">
        <f t="shared" si="1"/>
        <v>0</v>
      </c>
      <c r="M13" s="2"/>
      <c r="N13" s="2">
        <f>G13-L13</f>
        <v>0</v>
      </c>
      <c r="O13" s="2">
        <f>'WP Schedule C Central'!O13+'WP Schedule C North'!O13</f>
        <v>0</v>
      </c>
      <c r="P13" s="2">
        <f t="shared" si="2"/>
        <v>0</v>
      </c>
    </row>
    <row r="14" spans="1:16">
      <c r="A14" s="15" t="s">
        <v>22</v>
      </c>
      <c r="B14" s="358">
        <f t="shared" ref="B14:G14" si="3">SUM(B8:B13)</f>
        <v>16618210.628</v>
      </c>
      <c r="C14" s="358">
        <f t="shared" si="3"/>
        <v>391130.10000000003</v>
      </c>
      <c r="D14" s="359">
        <f t="shared" si="3"/>
        <v>211359.14</v>
      </c>
      <c r="E14" s="341">
        <f t="shared" si="3"/>
        <v>6537.5</v>
      </c>
      <c r="F14" s="359"/>
      <c r="G14" s="358">
        <f t="shared" si="3"/>
        <v>17214162.367999997</v>
      </c>
      <c r="H14" s="358"/>
      <c r="I14" s="358">
        <f t="shared" ref="I14:N14" si="4">SUM(I8:I13)</f>
        <v>26462306.909999996</v>
      </c>
      <c r="J14" s="1">
        <f t="shared" si="4"/>
        <v>8673275.0100000016</v>
      </c>
      <c r="K14" s="1">
        <f t="shared" si="4"/>
        <v>351083.95125511388</v>
      </c>
      <c r="L14" s="1">
        <f t="shared" si="4"/>
        <v>17437947.948744882</v>
      </c>
      <c r="M14" s="1"/>
      <c r="N14" s="1">
        <f t="shared" si="4"/>
        <v>-224236.22578338068</v>
      </c>
      <c r="O14" s="1">
        <f>SUM(O8:O13)</f>
        <v>-2940.6966510664606</v>
      </c>
      <c r="P14" s="1">
        <f>SUM(P8:P13)</f>
        <v>-227176.92243444716</v>
      </c>
    </row>
    <row r="15" spans="1:16">
      <c r="A15" s="5"/>
      <c r="G15" s="358"/>
      <c r="N15" s="1"/>
      <c r="O15" s="1"/>
      <c r="P15" s="1"/>
    </row>
    <row r="16" spans="1:16">
      <c r="A16" s="5"/>
      <c r="B16" s="364"/>
      <c r="C16" s="364"/>
      <c r="D16" s="364"/>
      <c r="E16" s="364"/>
      <c r="F16" s="364"/>
      <c r="G16" s="364"/>
      <c r="H16" s="364"/>
      <c r="I16" s="364"/>
      <c r="J16" s="364"/>
      <c r="K16" s="364"/>
      <c r="L16" s="364"/>
      <c r="M16" s="364"/>
      <c r="N16" s="435"/>
      <c r="O16" s="435"/>
      <c r="P16" s="435"/>
    </row>
    <row r="17" spans="1:16">
      <c r="A17" s="362"/>
      <c r="B17" s="358"/>
      <c r="L17" s="358"/>
      <c r="N17" s="358"/>
    </row>
    <row r="18" spans="1:16">
      <c r="A18" s="259"/>
      <c r="B18" s="341"/>
      <c r="E18" s="358"/>
      <c r="G18" s="358"/>
      <c r="I18" s="386"/>
      <c r="N18" s="358"/>
      <c r="P18" s="386"/>
    </row>
    <row r="19" spans="1:16">
      <c r="A19" s="29"/>
      <c r="B19" s="341"/>
      <c r="N19" s="358"/>
    </row>
    <row r="20" spans="1:16">
      <c r="A20" s="363"/>
      <c r="N20" s="358"/>
    </row>
    <row r="21" spans="1:16">
      <c r="A21" s="363"/>
      <c r="B21" s="358"/>
      <c r="I21" s="21"/>
      <c r="N21" s="358"/>
    </row>
    <row r="22" spans="1:16">
      <c r="A22" s="363"/>
      <c r="B22" s="341"/>
      <c r="I22" s="21"/>
      <c r="N22" s="358"/>
    </row>
    <row r="23" spans="1:16">
      <c r="A23" s="363"/>
    </row>
    <row r="24" spans="1:16">
      <c r="A24" s="301"/>
    </row>
    <row r="25" spans="1:16">
      <c r="A25" s="301"/>
    </row>
    <row r="26" spans="1:16">
      <c r="A26" s="15"/>
    </row>
    <row r="27" spans="1:16">
      <c r="A27" s="6"/>
    </row>
    <row r="28" spans="1:16">
      <c r="A28" s="108"/>
    </row>
    <row r="30" spans="1:16">
      <c r="A30" s="108"/>
    </row>
  </sheetData>
  <printOptions horizontalCentered="1"/>
  <pageMargins left="0.75" right="0.75" top="1" bottom="1" header="0.5" footer="0.5"/>
  <pageSetup scale="69" orientation="landscape" r:id="rId1"/>
  <headerFooter alignWithMargins="0">
    <oddHeader>&amp;CAEP Texas Inc. 
Adjusted Energy Efficiency Cost Recovery Factor Filing&amp;R&amp;A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2:P30"/>
  <sheetViews>
    <sheetView workbookViewId="0">
      <selection activeCell="E8" sqref="E8"/>
    </sheetView>
  </sheetViews>
  <sheetFormatPr defaultColWidth="9.140625" defaultRowHeight="12.75"/>
  <cols>
    <col min="1" max="1" width="19.7109375" style="348" customWidth="1"/>
    <col min="2" max="2" width="13.5703125" style="348" bestFit="1" customWidth="1"/>
    <col min="3" max="3" width="9.85546875" style="348" bestFit="1" customWidth="1"/>
    <col min="4" max="4" width="11.140625" style="348" bestFit="1" customWidth="1"/>
    <col min="5" max="5" width="9.85546875" style="348" customWidth="1"/>
    <col min="6" max="6" width="2.5703125" style="348" customWidth="1"/>
    <col min="7" max="7" width="10.85546875" style="348" bestFit="1" customWidth="1"/>
    <col min="8" max="8" width="2.5703125" style="348" customWidth="1"/>
    <col min="9" max="9" width="12.5703125" style="348" bestFit="1" customWidth="1"/>
    <col min="10" max="11" width="11.140625" style="348" bestFit="1" customWidth="1"/>
    <col min="12" max="12" width="11.7109375" style="348" bestFit="1" customWidth="1"/>
    <col min="13" max="13" width="2.5703125" style="348" customWidth="1"/>
    <col min="14" max="14" width="14.5703125" style="348" bestFit="1" customWidth="1"/>
    <col min="15" max="15" width="11.28515625" style="348" bestFit="1" customWidth="1"/>
    <col min="16" max="16" width="12.28515625" style="348" customWidth="1"/>
    <col min="17" max="16384" width="9.140625" style="348"/>
  </cols>
  <sheetData>
    <row r="2" spans="1:16">
      <c r="A2" s="350" t="s">
        <v>142</v>
      </c>
    </row>
    <row r="3" spans="1:16">
      <c r="A3" s="351" t="s">
        <v>186</v>
      </c>
    </row>
    <row r="4" spans="1:16">
      <c r="A4" s="264"/>
      <c r="B4" s="347">
        <v>2022</v>
      </c>
      <c r="C4" s="347"/>
      <c r="D4" s="347"/>
      <c r="E4" s="347"/>
      <c r="F4" s="347"/>
      <c r="G4" s="347">
        <v>2022</v>
      </c>
      <c r="H4" s="347"/>
      <c r="I4" s="347">
        <v>2022</v>
      </c>
      <c r="J4" s="347">
        <v>2020</v>
      </c>
      <c r="K4" s="347"/>
      <c r="L4" s="288" t="s">
        <v>143</v>
      </c>
      <c r="M4" s="288"/>
      <c r="N4" s="347">
        <v>2022</v>
      </c>
      <c r="O4" s="347">
        <v>2022</v>
      </c>
      <c r="P4" s="347">
        <v>2022</v>
      </c>
    </row>
    <row r="5" spans="1:16">
      <c r="B5" s="288" t="s">
        <v>144</v>
      </c>
      <c r="C5" s="347">
        <v>2022</v>
      </c>
      <c r="D5" s="352">
        <v>2022</v>
      </c>
      <c r="E5" s="288" t="s">
        <v>145</v>
      </c>
      <c r="F5" s="288"/>
      <c r="G5" s="288" t="s">
        <v>146</v>
      </c>
      <c r="H5" s="288"/>
      <c r="I5" s="288" t="s">
        <v>147</v>
      </c>
      <c r="J5" s="288" t="s">
        <v>148</v>
      </c>
      <c r="K5" s="347">
        <v>2020</v>
      </c>
      <c r="L5" s="288" t="s">
        <v>149</v>
      </c>
      <c r="M5" s="288"/>
      <c r="N5" s="288" t="s">
        <v>150</v>
      </c>
      <c r="O5" s="288" t="s">
        <v>150</v>
      </c>
      <c r="P5" s="288" t="s">
        <v>150</v>
      </c>
    </row>
    <row r="6" spans="1:16">
      <c r="A6" s="7" t="s">
        <v>5</v>
      </c>
      <c r="B6" s="290" t="s">
        <v>151</v>
      </c>
      <c r="C6" s="290" t="s">
        <v>152</v>
      </c>
      <c r="D6" s="353" t="s">
        <v>153</v>
      </c>
      <c r="E6" s="290" t="s">
        <v>154</v>
      </c>
      <c r="F6" s="290"/>
      <c r="G6" s="290" t="s">
        <v>155</v>
      </c>
      <c r="H6" s="290"/>
      <c r="I6" s="290" t="s">
        <v>156</v>
      </c>
      <c r="J6" s="290" t="s">
        <v>157</v>
      </c>
      <c r="K6" s="290" t="s">
        <v>150</v>
      </c>
      <c r="L6" s="290" t="s">
        <v>156</v>
      </c>
      <c r="M6" s="290"/>
      <c r="N6" s="290" t="s">
        <v>158</v>
      </c>
      <c r="O6" s="353" t="s">
        <v>159</v>
      </c>
      <c r="P6" s="353" t="s">
        <v>4</v>
      </c>
    </row>
    <row r="7" spans="1:16" s="352" customFormat="1">
      <c r="A7" s="354"/>
      <c r="B7" s="406" t="s">
        <v>160</v>
      </c>
      <c r="C7" s="406" t="s">
        <v>161</v>
      </c>
      <c r="D7" s="356" t="s">
        <v>162</v>
      </c>
      <c r="E7" s="406" t="s">
        <v>163</v>
      </c>
      <c r="F7" s="406"/>
      <c r="G7" s="405" t="s">
        <v>247</v>
      </c>
      <c r="H7" s="406"/>
      <c r="I7" s="405" t="s">
        <v>248</v>
      </c>
      <c r="J7" s="405" t="s">
        <v>164</v>
      </c>
      <c r="K7" s="405" t="s">
        <v>165</v>
      </c>
      <c r="L7" s="405" t="s">
        <v>249</v>
      </c>
      <c r="M7" s="424"/>
      <c r="N7" s="405" t="s">
        <v>250</v>
      </c>
      <c r="O7" s="352" t="s">
        <v>166</v>
      </c>
      <c r="P7" s="352" t="s">
        <v>251</v>
      </c>
    </row>
    <row r="8" spans="1:16">
      <c r="A8" s="301" t="s">
        <v>0</v>
      </c>
      <c r="B8" s="358">
        <f>'[3]WP Schedule C (2022 Costs)'!E41+'[3]WP Schedule C (2022 Costs)'!E42</f>
        <v>7318528.4616960958</v>
      </c>
      <c r="C8" s="358">
        <f>'[3]WP Schedule C (2022 Costs)'!U35</f>
        <v>218140.93022476489</v>
      </c>
      <c r="D8" s="359">
        <f>'[3]WP Schedule C (2022 Costs)'!U36</f>
        <v>98427.19</v>
      </c>
      <c r="E8" s="341">
        <f>'[3]WP Schedule C (2022 Costs)'!U44</f>
        <v>2865.22</v>
      </c>
      <c r="F8" s="358"/>
      <c r="G8" s="358">
        <f t="shared" ref="G8:G13" si="0">SUM(B8:D8)-E8</f>
        <v>7632231.3619208615</v>
      </c>
      <c r="H8" s="358"/>
      <c r="I8" s="358">
        <f>'[3]WP Schedule C (2022 Rev)'!O6</f>
        <v>12543521.719999999</v>
      </c>
      <c r="J8" s="1">
        <f>'[3]WP Schedule C (2022 Rev)'!Q6</f>
        <v>4084141.75</v>
      </c>
      <c r="K8" s="1">
        <f>'[3]WP Schedule C (2022 Rev)'!R6</f>
        <v>305805.54052502936</v>
      </c>
      <c r="L8" s="1">
        <f t="shared" ref="L8:L13" si="1">I8-J8-K8</f>
        <v>8153574.4294749694</v>
      </c>
      <c r="M8" s="1"/>
      <c r="N8" s="1">
        <f>G8-L8</f>
        <v>-521343.06755410787</v>
      </c>
      <c r="O8" s="1">
        <f>'[3]WP Schedule C (2022 Costs)'!E79+'[3]WP Schedule C (2022 Costs)'!E80</f>
        <v>-6837.0389639634977</v>
      </c>
      <c r="P8" s="1">
        <f t="shared" ref="P8:P13" si="2">N8+O8</f>
        <v>-528180.10651807138</v>
      </c>
    </row>
    <row r="9" spans="1:16">
      <c r="A9" s="301" t="s">
        <v>3</v>
      </c>
      <c r="B9" s="358">
        <f>'[3]WP Schedule C (2022 Costs)'!B41+'[3]WP Schedule C (2022 Costs)'!B42</f>
        <v>236884.43404482701</v>
      </c>
      <c r="C9" s="358">
        <f>'[3]WP Schedule C (2022 Costs)'!R35</f>
        <v>4104.5522919513551</v>
      </c>
      <c r="D9" s="359">
        <f>'[3]WP Schedule C (2022 Costs)'!R36</f>
        <v>3191.02</v>
      </c>
      <c r="E9" s="341">
        <f>'[3]WP Schedule C (2022 Costs)'!R44</f>
        <v>92.89</v>
      </c>
      <c r="F9" s="358"/>
      <c r="G9" s="358">
        <f t="shared" si="0"/>
        <v>244087.11633677833</v>
      </c>
      <c r="H9" s="358"/>
      <c r="I9" s="358">
        <f>'[3]WP Schedule C (2022 Rev)'!O12</f>
        <v>511844.35000000003</v>
      </c>
      <c r="J9" s="1">
        <f>'[3]WP Schedule C (2022 Rev)'!Q12</f>
        <v>145237.31</v>
      </c>
      <c r="K9" s="1">
        <f>'[3]WP Schedule C (2022 Rev)'!R12</f>
        <v>45343.049372491179</v>
      </c>
      <c r="L9" s="1">
        <f t="shared" si="1"/>
        <v>321263.99062750884</v>
      </c>
      <c r="M9" s="1"/>
      <c r="N9" s="1">
        <f>G9-L9</f>
        <v>-77176.874290730513</v>
      </c>
      <c r="O9" s="1">
        <f>'[3]WP Schedule C (2022 Costs)'!B79+'[3]WP Schedule C (2022 Costs)'!B80</f>
        <v>-1012.1191389734411</v>
      </c>
      <c r="P9" s="1">
        <f t="shared" si="2"/>
        <v>-78188.993429703958</v>
      </c>
    </row>
    <row r="10" spans="1:16">
      <c r="A10" s="301" t="s">
        <v>100</v>
      </c>
      <c r="B10" s="358">
        <f>'[3]WP Schedule C (2022 Costs)'!C41+'[3]WP Schedule C (2022 Costs)'!C42</f>
        <v>4411655.8950589467</v>
      </c>
      <c r="C10" s="358">
        <f>'[3]WP Schedule C (2022 Costs)'!S35</f>
        <v>75708.208111355096</v>
      </c>
      <c r="D10" s="359">
        <f>'[3]WP Schedule C (2022 Costs)'!S36</f>
        <v>58858.09</v>
      </c>
      <c r="E10" s="341">
        <f>'[3]WP Schedule C (2022 Costs)'!S44</f>
        <v>1713.36</v>
      </c>
      <c r="F10" s="358"/>
      <c r="G10" s="358">
        <f t="shared" si="0"/>
        <v>4544508.8331703013</v>
      </c>
      <c r="H10" s="358"/>
      <c r="I10" s="358">
        <f>'[3]WP Schedule C (2022 Rev)'!O17</f>
        <v>7932230.9999999981</v>
      </c>
      <c r="J10" s="1">
        <f>'[3]WP Schedule C (2022 Rev)'!Q17</f>
        <v>2441213.2200000002</v>
      </c>
      <c r="K10" s="1">
        <f>'[3]WP Schedule C (2022 Rev)'!R17</f>
        <v>316800.33255368029</v>
      </c>
      <c r="L10" s="1">
        <f t="shared" si="1"/>
        <v>5174217.4474463174</v>
      </c>
      <c r="M10" s="1"/>
      <c r="N10" s="1">
        <f>G10-L10</f>
        <v>-629708.61427601613</v>
      </c>
      <c r="O10" s="1">
        <f>'[3]WP Schedule C (2022 Costs)'!C79+'[3]WP Schedule C (2022 Costs)'!C80</f>
        <v>-8258.1750860276734</v>
      </c>
      <c r="P10" s="1">
        <f t="shared" si="2"/>
        <v>-637966.78936204384</v>
      </c>
    </row>
    <row r="11" spans="1:16">
      <c r="A11" s="301" t="s">
        <v>53</v>
      </c>
      <c r="B11" s="358">
        <f>'[3]WP Schedule C (2022 Costs)'!D41+'[3]WP Schedule C (2022 Costs)'!D42</f>
        <v>1450798.3672001304</v>
      </c>
      <c r="C11" s="358">
        <f>'[3]WP Schedule C (2022 Costs)'!T35</f>
        <v>24679.619371928711</v>
      </c>
      <c r="D11" s="359">
        <f>'[3]WP Schedule C (2022 Costs)'!T36</f>
        <v>19186.759999999998</v>
      </c>
      <c r="E11" s="341">
        <f>'[3]WP Schedule C (2022 Costs)'!T44</f>
        <v>558.53</v>
      </c>
      <c r="F11" s="358"/>
      <c r="G11" s="358">
        <f t="shared" si="0"/>
        <v>1494106.2165720591</v>
      </c>
      <c r="H11" s="358"/>
      <c r="I11" s="358">
        <f>'[3]WP Schedule C (2022 Rev)'!O21</f>
        <v>665738.52</v>
      </c>
      <c r="J11" s="1">
        <f>'[3]WP Schedule C (2022 Rev)'!Q21</f>
        <v>304291.73</v>
      </c>
      <c r="K11" s="1">
        <f>'[3]WP Schedule C (2022 Rev)'!R21</f>
        <v>-448510.49277030042</v>
      </c>
      <c r="L11" s="1">
        <f t="shared" si="1"/>
        <v>809957.28277030052</v>
      </c>
      <c r="M11" s="1"/>
      <c r="N11" s="1">
        <f>G11-L11</f>
        <v>684148.93380175857</v>
      </c>
      <c r="O11" s="1">
        <f>'[3]WP Schedule C (2022 Costs)'!D79+'[3]WP Schedule C (2022 Costs)'!D80</f>
        <v>8972.1206795777271</v>
      </c>
      <c r="P11" s="1">
        <f t="shared" si="2"/>
        <v>693121.05448133626</v>
      </c>
    </row>
    <row r="12" spans="1:16">
      <c r="A12" s="301" t="s">
        <v>1</v>
      </c>
      <c r="B12" s="358">
        <f>'[3]WP Schedule C (2022 Costs)'!F41</f>
        <v>0</v>
      </c>
      <c r="C12" s="358">
        <v>0</v>
      </c>
      <c r="D12" s="359">
        <v>0</v>
      </c>
      <c r="E12" s="341">
        <v>0</v>
      </c>
      <c r="F12" s="358"/>
      <c r="G12" s="358">
        <f t="shared" si="0"/>
        <v>0</v>
      </c>
      <c r="H12" s="358"/>
      <c r="I12" s="1">
        <f>'[3]WP Schedule C (2022 Rev)'!O25</f>
        <v>4964.26</v>
      </c>
      <c r="J12" s="358">
        <f>'[3]WP Schedule C (2022 Rev)'!Q25</f>
        <v>0</v>
      </c>
      <c r="K12" s="1">
        <f>'[3]WP Schedule C (2022 Rev)'!R25</f>
        <v>8864.5261005849061</v>
      </c>
      <c r="L12" s="1">
        <f t="shared" si="1"/>
        <v>-3900.2661005849059</v>
      </c>
      <c r="M12" s="1"/>
      <c r="N12" s="1">
        <v>0</v>
      </c>
      <c r="O12" s="1">
        <f>'[3]WP Schedule C (2022 Costs)'!F79+'[3]WP Schedule C (2022 Costs)'!F80</f>
        <v>0</v>
      </c>
      <c r="P12" s="1">
        <f t="shared" si="2"/>
        <v>0</v>
      </c>
    </row>
    <row r="13" spans="1:16">
      <c r="A13" s="332" t="s">
        <v>2</v>
      </c>
      <c r="B13" s="360">
        <f>'[3]WP Schedule C (2022 Costs)'!G41</f>
        <v>0</v>
      </c>
      <c r="C13" s="360">
        <v>0</v>
      </c>
      <c r="D13" s="361">
        <v>0</v>
      </c>
      <c r="E13" s="434">
        <v>0</v>
      </c>
      <c r="F13" s="360"/>
      <c r="G13" s="360">
        <f t="shared" si="0"/>
        <v>0</v>
      </c>
      <c r="H13" s="360"/>
      <c r="I13" s="2">
        <v>0</v>
      </c>
      <c r="J13" s="2">
        <v>0</v>
      </c>
      <c r="K13" s="2">
        <v>0</v>
      </c>
      <c r="L13" s="2">
        <f t="shared" si="1"/>
        <v>0</v>
      </c>
      <c r="M13" s="2"/>
      <c r="N13" s="2">
        <f>G13-L13</f>
        <v>0</v>
      </c>
      <c r="O13" s="2">
        <f>'[3]WP Schedule C (2022 Costs)'!G79+'[3]WP Schedule C (2022 Costs)'!G80</f>
        <v>0</v>
      </c>
      <c r="P13" s="2">
        <f t="shared" si="2"/>
        <v>0</v>
      </c>
    </row>
    <row r="14" spans="1:16">
      <c r="A14" s="15" t="s">
        <v>22</v>
      </c>
      <c r="B14" s="358">
        <f t="shared" ref="B14:G14" si="3">SUM(B8:B13)</f>
        <v>13417867.158</v>
      </c>
      <c r="C14" s="358">
        <f t="shared" si="3"/>
        <v>322633.31000000006</v>
      </c>
      <c r="D14" s="359">
        <f t="shared" si="3"/>
        <v>179663.06</v>
      </c>
      <c r="E14" s="341">
        <f t="shared" si="3"/>
        <v>5229.9999999999991</v>
      </c>
      <c r="F14" s="358"/>
      <c r="G14" s="358">
        <f t="shared" si="3"/>
        <v>13914933.528000001</v>
      </c>
      <c r="H14" s="358"/>
      <c r="I14" s="358">
        <f t="shared" ref="I14:N14" si="4">SUM(I8:I13)</f>
        <v>21658299.849999998</v>
      </c>
      <c r="J14" s="1">
        <f t="shared" si="4"/>
        <v>6974884.0099999998</v>
      </c>
      <c r="K14" s="1">
        <f t="shared" si="4"/>
        <v>228302.95578148539</v>
      </c>
      <c r="L14" s="1">
        <f t="shared" si="4"/>
        <v>14455112.884218512</v>
      </c>
      <c r="M14" s="1"/>
      <c r="N14" s="1">
        <f t="shared" si="4"/>
        <v>-544079.622319096</v>
      </c>
      <c r="O14" s="1">
        <f>SUM(O8:O13)</f>
        <v>-7135.2125093868854</v>
      </c>
      <c r="P14" s="1">
        <f>SUM(P8:P13)</f>
        <v>-551214.83482848306</v>
      </c>
    </row>
    <row r="15" spans="1:16">
      <c r="A15" s="5"/>
    </row>
    <row r="16" spans="1:16">
      <c r="A16" s="5"/>
    </row>
    <row r="17" spans="1:16">
      <c r="A17" s="362"/>
      <c r="N17" s="358"/>
    </row>
    <row r="18" spans="1:16">
      <c r="A18" s="259"/>
      <c r="B18" s="358"/>
      <c r="C18" s="358"/>
      <c r="D18" s="358"/>
      <c r="E18" s="358"/>
      <c r="F18" s="358"/>
      <c r="G18" s="358"/>
      <c r="H18" s="358"/>
      <c r="I18" s="358"/>
      <c r="J18" s="358"/>
      <c r="K18" s="358"/>
      <c r="L18" s="358"/>
      <c r="M18" s="358"/>
      <c r="N18" s="358"/>
      <c r="O18" s="358"/>
      <c r="P18" s="358"/>
    </row>
    <row r="19" spans="1:16">
      <c r="A19" s="29"/>
      <c r="F19" s="386"/>
      <c r="N19" s="358"/>
    </row>
    <row r="20" spans="1:16">
      <c r="A20" s="363"/>
      <c r="N20" s="358"/>
    </row>
    <row r="21" spans="1:16">
      <c r="A21" s="363"/>
      <c r="N21" s="358"/>
    </row>
    <row r="22" spans="1:16">
      <c r="A22" s="363"/>
      <c r="N22" s="358"/>
    </row>
    <row r="23" spans="1:16">
      <c r="A23" s="363"/>
    </row>
    <row r="24" spans="1:16">
      <c r="A24" s="301"/>
    </row>
    <row r="25" spans="1:16">
      <c r="A25" s="301"/>
    </row>
    <row r="26" spans="1:16">
      <c r="A26" s="15"/>
    </row>
    <row r="27" spans="1:16">
      <c r="A27" s="6"/>
    </row>
    <row r="28" spans="1:16">
      <c r="A28" s="108"/>
    </row>
    <row r="30" spans="1:16">
      <c r="A30" s="108"/>
    </row>
  </sheetData>
  <printOptions horizontalCentered="1"/>
  <pageMargins left="0.75" right="0.75" top="1" bottom="1" header="0.5" footer="0.5"/>
  <pageSetup scale="73" orientation="landscape" r:id="rId1"/>
  <headerFooter alignWithMargins="0">
    <oddHeader>&amp;CAEP Texas Inc. 
Adjusted Energy Efficiency Cost Recovery Factor Filing&amp;R&amp;A</oddHeader>
  </headerFooter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2:Q30"/>
  <sheetViews>
    <sheetView topLeftCell="B1" workbookViewId="0">
      <selection activeCell="E8" sqref="E8:E14"/>
    </sheetView>
  </sheetViews>
  <sheetFormatPr defaultColWidth="8.7109375" defaultRowHeight="12.75"/>
  <cols>
    <col min="1" max="1" width="19.7109375" style="348" customWidth="1"/>
    <col min="2" max="2" width="13.5703125" style="348" bestFit="1" customWidth="1"/>
    <col min="3" max="3" width="9.85546875" style="348" bestFit="1" customWidth="1"/>
    <col min="4" max="4" width="10.85546875" style="348" customWidth="1"/>
    <col min="5" max="5" width="9.85546875" style="348" customWidth="1"/>
    <col min="6" max="6" width="2.5703125" style="5" customWidth="1"/>
    <col min="7" max="7" width="10.85546875" style="348" bestFit="1" customWidth="1"/>
    <col min="8" max="8" width="2.5703125" style="348" customWidth="1"/>
    <col min="9" max="9" width="12.5703125" style="348" bestFit="1" customWidth="1"/>
    <col min="10" max="11" width="11.140625" style="348" bestFit="1" customWidth="1"/>
    <col min="12" max="12" width="11.140625" style="348" customWidth="1"/>
    <col min="13" max="13" width="2.5703125" style="5" customWidth="1"/>
    <col min="14" max="14" width="14.5703125" style="348" bestFit="1" customWidth="1"/>
    <col min="15" max="16" width="11.7109375" style="348" bestFit="1" customWidth="1"/>
    <col min="17" max="17" width="9.7109375" style="348" bestFit="1" customWidth="1"/>
    <col min="18" max="16384" width="8.7109375" style="348"/>
  </cols>
  <sheetData>
    <row r="2" spans="1:17">
      <c r="A2" s="350" t="s">
        <v>167</v>
      </c>
    </row>
    <row r="3" spans="1:17">
      <c r="A3" s="351" t="s">
        <v>186</v>
      </c>
      <c r="B3" s="347"/>
      <c r="C3" s="347"/>
      <c r="D3" s="347"/>
      <c r="E3" s="347"/>
      <c r="F3" s="61"/>
      <c r="G3" s="347"/>
      <c r="H3" s="347"/>
      <c r="I3" s="347"/>
      <c r="J3" s="347"/>
      <c r="K3" s="347"/>
      <c r="L3" s="347">
        <v>2022</v>
      </c>
      <c r="M3" s="61"/>
      <c r="N3" s="347"/>
      <c r="O3" s="347"/>
      <c r="P3" s="347"/>
    </row>
    <row r="4" spans="1:17">
      <c r="A4" s="264"/>
      <c r="B4" s="347">
        <v>2022</v>
      </c>
      <c r="C4" s="347"/>
      <c r="D4" s="347"/>
      <c r="E4" s="347"/>
      <c r="F4" s="354"/>
      <c r="G4" s="347">
        <v>2022</v>
      </c>
      <c r="H4" s="347"/>
      <c r="I4" s="347">
        <v>2022</v>
      </c>
      <c r="J4" s="347">
        <v>2020</v>
      </c>
      <c r="K4" s="347"/>
      <c r="L4" s="288" t="s">
        <v>143</v>
      </c>
      <c r="M4" s="355"/>
      <c r="N4" s="347">
        <v>2022</v>
      </c>
      <c r="O4" s="347">
        <v>2022</v>
      </c>
      <c r="P4" s="347">
        <v>2022</v>
      </c>
    </row>
    <row r="5" spans="1:17">
      <c r="B5" s="288" t="s">
        <v>144</v>
      </c>
      <c r="C5" s="347">
        <v>2022</v>
      </c>
      <c r="D5" s="352">
        <v>2022</v>
      </c>
      <c r="E5" s="288" t="s">
        <v>145</v>
      </c>
      <c r="F5" s="406"/>
      <c r="G5" s="288" t="s">
        <v>146</v>
      </c>
      <c r="H5" s="288"/>
      <c r="I5" s="288" t="s">
        <v>147</v>
      </c>
      <c r="J5" s="288" t="s">
        <v>148</v>
      </c>
      <c r="K5" s="347">
        <v>2020</v>
      </c>
      <c r="L5" s="288" t="s">
        <v>149</v>
      </c>
      <c r="M5" s="355"/>
      <c r="N5" s="288" t="s">
        <v>150</v>
      </c>
      <c r="O5" s="288" t="s">
        <v>150</v>
      </c>
      <c r="P5" s="288" t="s">
        <v>150</v>
      </c>
    </row>
    <row r="6" spans="1:17">
      <c r="A6" s="7" t="s">
        <v>5</v>
      </c>
      <c r="B6" s="290" t="s">
        <v>151</v>
      </c>
      <c r="C6" s="290" t="s">
        <v>152</v>
      </c>
      <c r="D6" s="353" t="s">
        <v>153</v>
      </c>
      <c r="E6" s="290" t="s">
        <v>154</v>
      </c>
      <c r="F6" s="406"/>
      <c r="G6" s="290" t="s">
        <v>155</v>
      </c>
      <c r="H6" s="290"/>
      <c r="I6" s="290" t="s">
        <v>156</v>
      </c>
      <c r="J6" s="290" t="s">
        <v>157</v>
      </c>
      <c r="K6" s="290" t="s">
        <v>150</v>
      </c>
      <c r="L6" s="290" t="s">
        <v>156</v>
      </c>
      <c r="M6" s="355"/>
      <c r="N6" s="290" t="s">
        <v>158</v>
      </c>
      <c r="O6" s="353" t="s">
        <v>159</v>
      </c>
      <c r="P6" s="353" t="s">
        <v>4</v>
      </c>
    </row>
    <row r="7" spans="1:17" s="347" customFormat="1">
      <c r="A7" s="354"/>
      <c r="B7" s="355" t="s">
        <v>160</v>
      </c>
      <c r="C7" s="355" t="s">
        <v>161</v>
      </c>
      <c r="D7" s="356" t="s">
        <v>162</v>
      </c>
      <c r="E7" s="355" t="s">
        <v>163</v>
      </c>
      <c r="F7" s="406"/>
      <c r="G7" s="405" t="s">
        <v>247</v>
      </c>
      <c r="H7" s="406"/>
      <c r="I7" s="405" t="s">
        <v>248</v>
      </c>
      <c r="J7" s="405" t="s">
        <v>164</v>
      </c>
      <c r="K7" s="405" t="s">
        <v>165</v>
      </c>
      <c r="L7" s="405" t="s">
        <v>249</v>
      </c>
      <c r="M7" s="357"/>
      <c r="N7" s="405" t="s">
        <v>250</v>
      </c>
      <c r="O7" s="352" t="s">
        <v>166</v>
      </c>
      <c r="P7" s="352" t="s">
        <v>251</v>
      </c>
    </row>
    <row r="8" spans="1:17">
      <c r="A8" s="301" t="s">
        <v>0</v>
      </c>
      <c r="B8" s="358">
        <f>'[4]WP Schedule C (2022 Costs)'!E41+'[4]WP Schedule C (2022 Costs)'!E42</f>
        <v>1779213.1558392327</v>
      </c>
      <c r="C8" s="358">
        <f>'[4]WP Schedule C (2022 Costs)'!U31</f>
        <v>46638.164603528705</v>
      </c>
      <c r="D8" s="359">
        <f>'[4]WP Schedule C (2022 Costs)'!U35</f>
        <v>17491.099999999999</v>
      </c>
      <c r="E8" s="341">
        <f>'[4]WP Schedule C (2022 Costs)'!R44</f>
        <v>721.74</v>
      </c>
      <c r="F8" s="395"/>
      <c r="G8" s="358">
        <f t="shared" ref="G8:G13" si="0">SUM(B8:D8)-E8</f>
        <v>1842620.6804427616</v>
      </c>
      <c r="H8" s="358"/>
      <c r="I8" s="358">
        <f>'[4]WP Schedule C (2022 Rev)'!$O$4</f>
        <v>2319723.6299999994</v>
      </c>
      <c r="J8" s="358">
        <f>'[4]WP Schedule C (2022 Rev)'!$Q$4</f>
        <v>832366.34</v>
      </c>
      <c r="K8" s="1">
        <f>'[4]WP Schedule C (2022 Rev)'!$R$4</f>
        <v>26497.918505234542</v>
      </c>
      <c r="L8" s="1">
        <f t="shared" ref="L8:L13" si="1">I8-J8-K8</f>
        <v>1460859.3714947649</v>
      </c>
      <c r="M8" s="13"/>
      <c r="N8" s="1">
        <f>G8-L8</f>
        <v>381761.3089479967</v>
      </c>
      <c r="O8" s="1">
        <f>'[4]WP Schedule C (2022 Costs)'!$E$79+'[4]WP Schedule C (2022 Costs)'!$E$80</f>
        <v>5006.524698710532</v>
      </c>
      <c r="P8" s="1">
        <f t="shared" ref="P8:P13" si="2">N8+O8</f>
        <v>386767.83364670724</v>
      </c>
    </row>
    <row r="9" spans="1:17">
      <c r="A9" s="301" t="s">
        <v>3</v>
      </c>
      <c r="B9" s="358">
        <f>'[4]WP Schedule C (2022 Costs)'!B41+'[4]WP Schedule C (2022 Costs)'!B42</f>
        <v>72165.151359278156</v>
      </c>
      <c r="C9" s="358">
        <f>'[4]WP Schedule C (2022 Costs)'!R31</f>
        <v>1125.836694153614</v>
      </c>
      <c r="D9" s="359">
        <f>'[4]WP Schedule C (2022 Costs)'!R35</f>
        <v>731.63</v>
      </c>
      <c r="E9" s="341">
        <f>'[4]WP Schedule C (2022 Costs)'!O44</f>
        <v>30.07</v>
      </c>
      <c r="F9" s="395"/>
      <c r="G9" s="358">
        <f t="shared" si="0"/>
        <v>73992.548053431761</v>
      </c>
      <c r="H9" s="358"/>
      <c r="I9" s="358">
        <f>'[4]WP Schedule C (2022 Rev)'!$O$9</f>
        <v>147573.43</v>
      </c>
      <c r="J9" s="358">
        <f>'[4]WP Schedule C (2022 Rev)'!$Q$9</f>
        <v>60476.92</v>
      </c>
      <c r="K9" s="1">
        <f>'[4]WP Schedule C (2022 Rev)'!$R$9</f>
        <v>58262.483092321505</v>
      </c>
      <c r="L9" s="1">
        <f t="shared" si="1"/>
        <v>28834.02690767849</v>
      </c>
      <c r="M9" s="13"/>
      <c r="N9" s="1">
        <f>G9-L9</f>
        <v>45158.521145753271</v>
      </c>
      <c r="O9" s="1">
        <f>'[4]WP Schedule C (2022 Costs)'!$B$79+'[4]WP Schedule C (2022 Costs)'!$B$80</f>
        <v>592.22149069132922</v>
      </c>
      <c r="P9" s="1">
        <f t="shared" si="2"/>
        <v>45750.7426364446</v>
      </c>
    </row>
    <row r="10" spans="1:17">
      <c r="A10" s="301" t="s">
        <v>100</v>
      </c>
      <c r="B10" s="358">
        <f>'[4]WP Schedule C (2022 Costs)'!C41+'[4]WP Schedule C (2022 Costs)'!C42</f>
        <v>1110188.1279806099</v>
      </c>
      <c r="C10" s="358">
        <f>'[4]WP Schedule C (2022 Costs)'!S31</f>
        <v>17107.042065263548</v>
      </c>
      <c r="D10" s="359">
        <f>'[4]WP Schedule C (2022 Costs)'!S35</f>
        <v>11117.13</v>
      </c>
      <c r="E10" s="341">
        <f>'[4]WP Schedule C (2022 Costs)'!P44</f>
        <v>458.93</v>
      </c>
      <c r="F10" s="395"/>
      <c r="G10" s="358">
        <f t="shared" si="0"/>
        <v>1137953.3700458733</v>
      </c>
      <c r="H10" s="358"/>
      <c r="I10" s="358">
        <f>'[4]WP Schedule C (2022 Rev)'!$O$15</f>
        <v>1879782.46</v>
      </c>
      <c r="J10" s="358">
        <f>'[4]WP Schedule C (2022 Rev)'!$Q$15</f>
        <v>766922.17</v>
      </c>
      <c r="K10" s="1">
        <f>'[4]WP Schedule C (2022 Rev)'!$R$15</f>
        <v>453716.63939165091</v>
      </c>
      <c r="L10" s="1">
        <f t="shared" si="1"/>
        <v>659143.65060834913</v>
      </c>
      <c r="M10" s="13"/>
      <c r="N10" s="1">
        <f>G10-L10</f>
        <v>478809.71943752421</v>
      </c>
      <c r="O10" s="1">
        <f>'[4]WP Schedule C (2022 Costs)'!$C$79+'[4]WP Schedule C (2022 Costs)'!$C$80</f>
        <v>6279.2447274251381</v>
      </c>
      <c r="P10" s="1">
        <f t="shared" si="2"/>
        <v>485088.96416494937</v>
      </c>
    </row>
    <row r="11" spans="1:17">
      <c r="A11" s="301" t="s">
        <v>53</v>
      </c>
      <c r="B11" s="358">
        <f>'[4]WP Schedule C (2022 Costs)'!D41+'[4]WP Schedule C (2022 Costs)'!D42</f>
        <v>238777.03482087934</v>
      </c>
      <c r="C11" s="358">
        <f>'[4]WP Schedule C (2022 Costs)'!T31</f>
        <v>3625.7466370541342</v>
      </c>
      <c r="D11" s="359">
        <f>'[4]WP Schedule C (2022 Costs)'!T35</f>
        <v>2356.2199999999998</v>
      </c>
      <c r="E11" s="341">
        <f>'[4]WP Schedule C (2022 Costs)'!Q44</f>
        <v>96.76</v>
      </c>
      <c r="F11" s="395"/>
      <c r="G11" s="358">
        <f t="shared" si="0"/>
        <v>244662.24145793347</v>
      </c>
      <c r="H11" s="358"/>
      <c r="I11" s="358">
        <f>'[4]WP Schedule C (2022 Rev)'!$O$20</f>
        <v>456067.25</v>
      </c>
      <c r="J11" s="358">
        <f>'[4]WP Schedule C (2022 Rev)'!$Q$20</f>
        <v>38625.57</v>
      </c>
      <c r="K11" s="1">
        <f>'[4]WP Schedule C (2022 Rev)'!$R$20</f>
        <v>-413106.71445349063</v>
      </c>
      <c r="L11" s="1">
        <f t="shared" si="1"/>
        <v>830548.39445349062</v>
      </c>
      <c r="M11" s="13"/>
      <c r="N11" s="1">
        <f>G11-L11</f>
        <v>-585886.15299555718</v>
      </c>
      <c r="O11" s="1">
        <f>'[4]WP Schedule C (2022 Costs)'!$D$79+'[4]WP Schedule C (2022 Costs)'!$D$80</f>
        <v>-7683.4750585065749</v>
      </c>
      <c r="P11" s="1">
        <f t="shared" si="2"/>
        <v>-593569.62805406377</v>
      </c>
    </row>
    <row r="12" spans="1:17">
      <c r="A12" s="301" t="s">
        <v>1</v>
      </c>
      <c r="B12" s="358">
        <f>'[4]WP Schedule C (2022 Costs)'!F41+'[4]WP Schedule C (2022 Costs)'!F42</f>
        <v>0</v>
      </c>
      <c r="C12" s="358">
        <v>0</v>
      </c>
      <c r="D12" s="359">
        <v>0</v>
      </c>
      <c r="E12" s="341">
        <v>0</v>
      </c>
      <c r="F12" s="395"/>
      <c r="G12" s="358">
        <f t="shared" si="0"/>
        <v>0</v>
      </c>
      <c r="H12" s="358"/>
      <c r="I12" s="358">
        <f>'[4]WP Schedule C (2022 Rev)'!$O$25</f>
        <v>860.29000000000008</v>
      </c>
      <c r="J12" s="358">
        <f>'[4]WP Schedule C (2022 Rev)'!$Q$25</f>
        <v>0</v>
      </c>
      <c r="K12" s="1">
        <f>'[4]WP Schedule C (2022 Rev)'!$R$25</f>
        <v>-2589.3310620877683</v>
      </c>
      <c r="L12" s="1">
        <f t="shared" si="1"/>
        <v>3449.6210620877682</v>
      </c>
      <c r="M12" s="13"/>
      <c r="N12" s="1">
        <v>0</v>
      </c>
      <c r="O12" s="1">
        <f>'[4]WP Schedule C (2022 Costs)'!$F$79+'[4]WP Schedule C (2022 Costs)'!$F$80</f>
        <v>0</v>
      </c>
      <c r="P12" s="1">
        <f t="shared" si="2"/>
        <v>0</v>
      </c>
    </row>
    <row r="13" spans="1:17">
      <c r="A13" s="332" t="s">
        <v>2</v>
      </c>
      <c r="B13" s="360">
        <f>'[4]WP Schedule C (2022 Costs)'!G41+'[4]WP Schedule C (2022 Costs)'!G42</f>
        <v>0</v>
      </c>
      <c r="C13" s="360">
        <v>0</v>
      </c>
      <c r="D13" s="361">
        <v>0</v>
      </c>
      <c r="E13" s="434">
        <v>0</v>
      </c>
      <c r="F13" s="395"/>
      <c r="G13" s="360">
        <f t="shared" si="0"/>
        <v>0</v>
      </c>
      <c r="H13" s="360"/>
      <c r="I13" s="2">
        <v>0</v>
      </c>
      <c r="J13" s="360">
        <f>'[4]WP Schedule C (2022 Rev)'!$Q$25</f>
        <v>0</v>
      </c>
      <c r="K13" s="2">
        <v>0</v>
      </c>
      <c r="L13" s="2">
        <f t="shared" si="1"/>
        <v>0</v>
      </c>
      <c r="M13" s="13"/>
      <c r="N13" s="2">
        <f>G13-L13</f>
        <v>0</v>
      </c>
      <c r="O13" s="2">
        <f>'[4]WP Schedule C (2022 Costs)'!$G$79+'[4]WP Schedule C (2022 Costs)'!$G$80</f>
        <v>0</v>
      </c>
      <c r="P13" s="2">
        <f t="shared" si="2"/>
        <v>0</v>
      </c>
    </row>
    <row r="14" spans="1:17">
      <c r="A14" s="15" t="s">
        <v>22</v>
      </c>
      <c r="B14" s="358">
        <f t="shared" ref="B14:G14" si="3">SUM(B8:B13)</f>
        <v>3200343.47</v>
      </c>
      <c r="C14" s="358">
        <f t="shared" si="3"/>
        <v>68496.790000000008</v>
      </c>
      <c r="D14" s="359">
        <f t="shared" si="3"/>
        <v>31696.080000000002</v>
      </c>
      <c r="E14" s="341">
        <f t="shared" si="3"/>
        <v>1307.5</v>
      </c>
      <c r="F14" s="395"/>
      <c r="G14" s="358">
        <f t="shared" si="3"/>
        <v>3299228.8400000003</v>
      </c>
      <c r="H14" s="358"/>
      <c r="I14" s="358">
        <f t="shared" ref="I14:N14" si="4">SUM(I8:I13)</f>
        <v>4804007.0599999996</v>
      </c>
      <c r="J14" s="1">
        <f t="shared" si="4"/>
        <v>1698391.0000000002</v>
      </c>
      <c r="K14" s="1">
        <f t="shared" si="4"/>
        <v>122780.99547362859</v>
      </c>
      <c r="L14" s="1">
        <f t="shared" si="4"/>
        <v>2982835.0645263712</v>
      </c>
      <c r="M14" s="13"/>
      <c r="N14" s="1">
        <f t="shared" si="4"/>
        <v>319843.39653571707</v>
      </c>
      <c r="O14" s="1">
        <f>SUM(O8:O13)</f>
        <v>4194.5158583204238</v>
      </c>
      <c r="P14" s="1">
        <f>SUM(P8:P13)</f>
        <v>324037.91239403747</v>
      </c>
      <c r="Q14" s="1"/>
    </row>
    <row r="15" spans="1:17">
      <c r="A15" s="5"/>
    </row>
    <row r="16" spans="1:17">
      <c r="A16" s="5"/>
      <c r="N16" s="358"/>
      <c r="O16" s="358"/>
      <c r="P16" s="358"/>
    </row>
    <row r="17" spans="1:1">
      <c r="A17" s="362"/>
    </row>
    <row r="18" spans="1:1">
      <c r="A18" s="259"/>
    </row>
    <row r="19" spans="1:1">
      <c r="A19" s="29"/>
    </row>
    <row r="20" spans="1:1">
      <c r="A20" s="363"/>
    </row>
    <row r="21" spans="1:1">
      <c r="A21" s="363"/>
    </row>
    <row r="22" spans="1:1">
      <c r="A22" s="363"/>
    </row>
    <row r="23" spans="1:1">
      <c r="A23" s="363"/>
    </row>
    <row r="24" spans="1:1">
      <c r="A24" s="301"/>
    </row>
    <row r="25" spans="1:1">
      <c r="A25" s="301"/>
    </row>
    <row r="26" spans="1:1">
      <c r="A26" s="15"/>
    </row>
    <row r="27" spans="1:1">
      <c r="A27" s="6"/>
    </row>
    <row r="28" spans="1:1">
      <c r="A28" s="108"/>
    </row>
    <row r="30" spans="1:1">
      <c r="A30" s="108"/>
    </row>
  </sheetData>
  <printOptions horizontalCentered="1"/>
  <pageMargins left="0.75" right="0.75" top="1" bottom="1" header="0.5" footer="0.5"/>
  <pageSetup scale="74" orientation="landscape" r:id="rId1"/>
  <headerFooter alignWithMargins="0">
    <oddHeader>&amp;CAEP Texas Inc. 
Adjusted Energy Efficiency Cost Recovery Factor Filing&amp;R&amp;A</oddHeader>
  </headerFooter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J39"/>
  <sheetViews>
    <sheetView zoomScaleNormal="100" workbookViewId="0">
      <selection activeCell="E11" sqref="E11"/>
    </sheetView>
  </sheetViews>
  <sheetFormatPr defaultRowHeight="12.75"/>
  <cols>
    <col min="1" max="1" width="3.85546875" customWidth="1"/>
    <col min="2" max="2" width="33.85546875" customWidth="1"/>
    <col min="3" max="3" width="9" bestFit="1" customWidth="1"/>
    <col min="4" max="4" width="13" bestFit="1" customWidth="1"/>
    <col min="5" max="5" width="15" bestFit="1" customWidth="1"/>
    <col min="6" max="6" width="11.140625" bestFit="1" customWidth="1"/>
    <col min="7" max="7" width="4.85546875" bestFit="1" customWidth="1"/>
    <col min="8" max="8" width="3.5703125" customWidth="1"/>
    <col min="9" max="9" width="6.140625" bestFit="1" customWidth="1"/>
    <col min="10" max="10" width="7" bestFit="1" customWidth="1"/>
  </cols>
  <sheetData>
    <row r="3" spans="2:10">
      <c r="B3" s="140"/>
    </row>
    <row r="4" spans="2:10">
      <c r="B4" s="257" t="s">
        <v>109</v>
      </c>
    </row>
    <row r="5" spans="2:10">
      <c r="B5" s="6"/>
      <c r="C5" s="5"/>
      <c r="D5" s="13"/>
    </row>
    <row r="6" spans="2:10" ht="38.25">
      <c r="B6" s="278" t="s">
        <v>225</v>
      </c>
      <c r="D6" s="395">
        <f>'Wrkp Schedule A (2024)'!L58</f>
        <v>233450</v>
      </c>
    </row>
    <row r="9" spans="2:10">
      <c r="B9" s="15"/>
      <c r="C9" s="5"/>
      <c r="D9" s="5"/>
      <c r="E9" s="5"/>
      <c r="F9" s="5"/>
      <c r="G9" s="5"/>
      <c r="H9" s="5"/>
      <c r="I9" s="5"/>
    </row>
    <row r="10" spans="2:10" ht="38.25">
      <c r="B10" s="7" t="s">
        <v>5</v>
      </c>
      <c r="C10" s="8" t="s">
        <v>59</v>
      </c>
      <c r="D10" s="253" t="s">
        <v>110</v>
      </c>
      <c r="E10" s="252" t="s">
        <v>231</v>
      </c>
      <c r="F10" s="8" t="s">
        <v>113</v>
      </c>
      <c r="G10" s="54" t="s">
        <v>7</v>
      </c>
      <c r="H10" s="5"/>
      <c r="I10" s="24"/>
      <c r="J10" s="5"/>
    </row>
    <row r="11" spans="2:10">
      <c r="B11" s="3" t="s">
        <v>0</v>
      </c>
      <c r="C11" s="13">
        <f t="shared" ref="C11:C16" si="0">ROUND($D$6*D11,2)</f>
        <v>125116.91</v>
      </c>
      <c r="D11" s="22">
        <f>'Wrkp Schedule A (2024)'!H62</f>
        <v>0.53594735241856162</v>
      </c>
      <c r="E11" s="35">
        <f>'Schedule H (Projected kWh)'!F8</f>
        <v>13418124420</v>
      </c>
      <c r="F11" s="27">
        <f t="shared" ref="F11:F16" si="1">ROUND(C11/E11,7)</f>
        <v>9.3000000000000007E-6</v>
      </c>
      <c r="G11" s="5" t="s">
        <v>6</v>
      </c>
      <c r="H11" s="5"/>
      <c r="I11" s="14"/>
      <c r="J11" s="5"/>
    </row>
    <row r="12" spans="2:10">
      <c r="B12" s="3" t="s">
        <v>3</v>
      </c>
      <c r="C12" s="13">
        <f t="shared" si="0"/>
        <v>5027.43</v>
      </c>
      <c r="D12" s="22">
        <f>'Wrkp Schedule A (2024)'!I62</f>
        <v>2.1535380164538605E-2</v>
      </c>
      <c r="E12" s="35">
        <f>'Schedule H (Projected kWh)'!F9</f>
        <v>715391953</v>
      </c>
      <c r="F12" s="27">
        <f t="shared" si="1"/>
        <v>6.9999999999999999E-6</v>
      </c>
      <c r="G12" s="5" t="s">
        <v>6</v>
      </c>
      <c r="H12" s="5"/>
      <c r="I12" s="14"/>
      <c r="J12" s="5"/>
    </row>
    <row r="13" spans="2:10">
      <c r="B13" s="3" t="s">
        <v>100</v>
      </c>
      <c r="C13" s="13">
        <f t="shared" si="0"/>
        <v>82618.36</v>
      </c>
      <c r="D13" s="22">
        <f>'Wrkp Schedule A (2024)'!J62</f>
        <v>0.35390171354526567</v>
      </c>
      <c r="E13" s="35">
        <f>'Schedule H (Projected kWh)'!F10</f>
        <v>9451878742</v>
      </c>
      <c r="F13" s="27">
        <f t="shared" si="1"/>
        <v>8.6999999999999997E-6</v>
      </c>
      <c r="G13" s="5" t="s">
        <v>6</v>
      </c>
      <c r="H13" s="5"/>
      <c r="I13" s="5"/>
      <c r="J13" s="5"/>
    </row>
    <row r="14" spans="2:10">
      <c r="B14" s="3" t="s">
        <v>53</v>
      </c>
      <c r="C14" s="13">
        <f t="shared" si="0"/>
        <v>20687.3</v>
      </c>
      <c r="D14" s="22">
        <f>'Wrkp Schedule A (2024)'!K62</f>
        <v>8.8615553871634042E-2</v>
      </c>
      <c r="E14" s="35">
        <f>'Schedule H (Projected kWh)'!F11</f>
        <v>4258139342</v>
      </c>
      <c r="F14" s="27">
        <f t="shared" si="1"/>
        <v>4.8999999999999997E-6</v>
      </c>
      <c r="G14" s="5" t="s">
        <v>6</v>
      </c>
      <c r="H14" s="5"/>
      <c r="I14" s="5"/>
      <c r="J14" s="5"/>
    </row>
    <row r="15" spans="2:10">
      <c r="B15" s="3" t="s">
        <v>1</v>
      </c>
      <c r="C15" s="13">
        <f t="shared" si="0"/>
        <v>0</v>
      </c>
      <c r="D15" s="22">
        <v>0</v>
      </c>
      <c r="E15" s="36">
        <f>'Schedule H (Projected kWh)'!F12</f>
        <v>9136378254</v>
      </c>
      <c r="F15" s="27">
        <f t="shared" si="1"/>
        <v>0</v>
      </c>
      <c r="G15" s="5" t="s">
        <v>6</v>
      </c>
      <c r="H15" s="5"/>
      <c r="I15" s="5"/>
      <c r="J15" s="5"/>
    </row>
    <row r="16" spans="2:10">
      <c r="B16" s="4" t="s">
        <v>2</v>
      </c>
      <c r="C16" s="2">
        <f t="shared" si="0"/>
        <v>0</v>
      </c>
      <c r="D16" s="41">
        <v>0</v>
      </c>
      <c r="E16" s="42">
        <f>'Schedule H (Projected kWh)'!F13</f>
        <v>253293740</v>
      </c>
      <c r="F16" s="191">
        <f t="shared" si="1"/>
        <v>0</v>
      </c>
      <c r="G16" s="12" t="s">
        <v>6</v>
      </c>
      <c r="H16" s="5"/>
      <c r="I16" s="5"/>
      <c r="J16" s="5"/>
    </row>
    <row r="17" spans="2:10">
      <c r="B17" s="15" t="s">
        <v>22</v>
      </c>
      <c r="C17" s="13">
        <f>C11+C12+C13+C14+C15+C16</f>
        <v>233450</v>
      </c>
      <c r="D17" s="38">
        <f>D11+D12+D13+D14+D15+D16</f>
        <v>0.99999999999999989</v>
      </c>
      <c r="E17" s="26">
        <f>E11+E12+E13+E14+E15+E16</f>
        <v>37233206451</v>
      </c>
      <c r="F17" s="5"/>
      <c r="G17" s="5"/>
      <c r="H17" s="5"/>
      <c r="I17" s="5"/>
      <c r="J17" s="5"/>
    </row>
    <row r="18" spans="2:10">
      <c r="B18" s="5"/>
      <c r="C18" s="40"/>
      <c r="D18" s="13"/>
      <c r="E18" s="5"/>
      <c r="F18" s="5"/>
      <c r="G18" s="5"/>
      <c r="H18" s="5"/>
      <c r="I18" s="5"/>
      <c r="J18" s="5"/>
    </row>
    <row r="19" spans="2:10">
      <c r="B19" s="5"/>
      <c r="C19" s="40"/>
      <c r="D19" s="13"/>
      <c r="E19" s="5"/>
      <c r="F19" s="5"/>
      <c r="G19" s="5"/>
      <c r="H19" s="5"/>
      <c r="I19" s="5"/>
    </row>
    <row r="20" spans="2:10">
      <c r="B20" s="5"/>
      <c r="C20" s="104"/>
      <c r="D20" s="29"/>
      <c r="E20" s="6"/>
      <c r="F20" s="5"/>
      <c r="G20" s="5"/>
      <c r="H20" s="5"/>
      <c r="I20" s="5"/>
    </row>
    <row r="21" spans="2:10" s="5" customFormat="1">
      <c r="B21" s="6"/>
      <c r="C21" s="6"/>
      <c r="D21" s="6"/>
      <c r="E21" s="6"/>
    </row>
    <row r="22" spans="2:10" s="5" customFormat="1">
      <c r="B22" s="6"/>
      <c r="C22" s="16"/>
      <c r="D22" s="16"/>
      <c r="E22" s="16"/>
      <c r="F22" s="16"/>
      <c r="G22" s="24"/>
      <c r="I22" s="24"/>
      <c r="J22" s="24"/>
    </row>
    <row r="23" spans="2:10" s="5" customFormat="1">
      <c r="B23" s="3"/>
      <c r="C23" s="13"/>
      <c r="D23" s="25"/>
      <c r="E23" s="26"/>
      <c r="F23" s="27"/>
      <c r="I23" s="14"/>
      <c r="J23" s="14"/>
    </row>
    <row r="24" spans="2:10" s="5" customFormat="1">
      <c r="B24" s="3"/>
      <c r="C24" s="13"/>
      <c r="D24" s="25"/>
      <c r="E24" s="26"/>
      <c r="F24" s="27"/>
    </row>
    <row r="25" spans="2:10" s="5" customFormat="1">
      <c r="B25" s="3"/>
      <c r="C25" s="13"/>
      <c r="D25" s="25"/>
      <c r="E25" s="26"/>
      <c r="F25" s="27"/>
      <c r="I25" s="14"/>
      <c r="J25" s="14"/>
    </row>
    <row r="26" spans="2:10" s="5" customFormat="1">
      <c r="B26" s="3"/>
      <c r="C26" s="13"/>
      <c r="D26" s="25"/>
      <c r="E26" s="26"/>
      <c r="F26" s="27"/>
    </row>
    <row r="27" spans="2:10" s="5" customFormat="1">
      <c r="B27" s="3"/>
      <c r="C27" s="13"/>
      <c r="D27" s="25"/>
      <c r="E27" s="35"/>
      <c r="F27" s="27"/>
    </row>
    <row r="28" spans="2:10" s="5" customFormat="1">
      <c r="B28" s="3"/>
      <c r="C28" s="13"/>
      <c r="D28" s="25"/>
      <c r="E28" s="35"/>
      <c r="F28" s="27"/>
    </row>
    <row r="29" spans="2:10" s="5" customFormat="1">
      <c r="B29" s="3"/>
      <c r="C29" s="13"/>
      <c r="D29" s="25"/>
      <c r="E29" s="35"/>
      <c r="F29" s="27"/>
    </row>
    <row r="30" spans="2:10" s="5" customFormat="1">
      <c r="B30" s="3"/>
      <c r="C30" s="13"/>
      <c r="D30" s="25"/>
      <c r="E30" s="35"/>
      <c r="F30" s="27"/>
    </row>
    <row r="31" spans="2:10" s="5" customFormat="1">
      <c r="B31" s="3"/>
      <c r="C31" s="13"/>
      <c r="D31" s="25"/>
      <c r="E31" s="35"/>
      <c r="F31" s="27"/>
    </row>
    <row r="32" spans="2:10" s="5" customFormat="1">
      <c r="B32" s="3"/>
      <c r="C32" s="13"/>
      <c r="D32" s="25"/>
      <c r="E32" s="35"/>
      <c r="F32" s="27"/>
    </row>
    <row r="33" spans="2:7" s="5" customFormat="1">
      <c r="B33" s="3"/>
      <c r="C33" s="13"/>
      <c r="D33" s="25"/>
      <c r="E33" s="35"/>
      <c r="F33" s="27"/>
    </row>
    <row r="34" spans="2:7" s="5" customFormat="1">
      <c r="B34" s="3"/>
      <c r="C34" s="13"/>
      <c r="D34" s="25"/>
      <c r="E34" s="35"/>
      <c r="F34" s="27"/>
    </row>
    <row r="35" spans="2:7" s="5" customFormat="1">
      <c r="B35" s="3"/>
      <c r="C35" s="13"/>
      <c r="D35" s="22"/>
      <c r="E35" s="36"/>
      <c r="F35" s="31"/>
      <c r="G35" s="6"/>
    </row>
    <row r="36" spans="2:7" s="5" customFormat="1">
      <c r="B36" s="3"/>
      <c r="C36" s="29"/>
      <c r="D36" s="22"/>
      <c r="E36" s="36"/>
      <c r="F36" s="31"/>
      <c r="G36" s="6"/>
    </row>
    <row r="37" spans="2:7" s="5" customFormat="1">
      <c r="B37" s="3"/>
      <c r="C37" s="13"/>
      <c r="D37" s="22"/>
      <c r="E37" s="33"/>
      <c r="F37" s="31"/>
      <c r="G37" s="6"/>
    </row>
    <row r="38" spans="2:7" s="5" customFormat="1">
      <c r="B38" s="3"/>
      <c r="C38" s="13"/>
      <c r="D38" s="38"/>
      <c r="E38" s="26"/>
    </row>
    <row r="39" spans="2:7" s="5" customFormat="1"/>
  </sheetData>
  <phoneticPr fontId="7" type="noConversion"/>
  <printOptions horizontalCentered="1"/>
  <pageMargins left="0.75" right="0.75" top="1" bottom="1" header="0.5" footer="0.5"/>
  <pageSetup orientation="landscape" r:id="rId1"/>
  <headerFooter alignWithMargins="0">
    <oddHeader>&amp;CAEP Texas Inc. 
Adjusted Energy Efficiency Cost Recovery Factor Filing&amp;R&amp;A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J33"/>
  <sheetViews>
    <sheetView zoomScaleNormal="100" workbookViewId="0">
      <selection activeCell="D7" sqref="D7"/>
    </sheetView>
  </sheetViews>
  <sheetFormatPr defaultRowHeight="12.75"/>
  <cols>
    <col min="1" max="1" width="3.85546875" customWidth="1"/>
    <col min="2" max="2" width="24.28515625" customWidth="1"/>
    <col min="3" max="3" width="15.140625" customWidth="1"/>
    <col min="4" max="4" width="13.85546875" bestFit="1" customWidth="1"/>
    <col min="5" max="5" width="15" bestFit="1" customWidth="1"/>
    <col min="6" max="6" width="11.5703125" bestFit="1" customWidth="1"/>
    <col min="7" max="7" width="4.85546875" bestFit="1" customWidth="1"/>
    <col min="8" max="8" width="3.5703125" customWidth="1"/>
    <col min="9" max="9" width="6.140625" bestFit="1" customWidth="1"/>
  </cols>
  <sheetData>
    <row r="3" spans="2:10">
      <c r="B3" s="257" t="s">
        <v>120</v>
      </c>
    </row>
    <row r="4" spans="2:10">
      <c r="B4" s="257" t="s">
        <v>21</v>
      </c>
    </row>
    <row r="5" spans="2:10">
      <c r="B5" s="6"/>
      <c r="C5" s="5"/>
      <c r="D5" s="85"/>
    </row>
    <row r="6" spans="2:10">
      <c r="B6" s="264" t="s">
        <v>226</v>
      </c>
      <c r="D6" s="29">
        <v>6077493</v>
      </c>
      <c r="E6" s="29"/>
      <c r="F6" s="1"/>
    </row>
    <row r="8" spans="2:10" ht="38.25">
      <c r="B8" s="7" t="s">
        <v>5</v>
      </c>
      <c r="C8" s="8" t="s">
        <v>227</v>
      </c>
      <c r="D8" s="253" t="s">
        <v>228</v>
      </c>
      <c r="E8" s="252" t="s">
        <v>208</v>
      </c>
      <c r="F8" s="8" t="s">
        <v>20</v>
      </c>
      <c r="G8" s="54" t="s">
        <v>7</v>
      </c>
      <c r="H8" s="5"/>
      <c r="I8" s="24"/>
      <c r="J8" s="5"/>
    </row>
    <row r="9" spans="2:10">
      <c r="B9" s="3" t="s">
        <v>0</v>
      </c>
      <c r="C9" s="13">
        <f>ROUND($D$6*D9,2)</f>
        <v>3334151.77</v>
      </c>
      <c r="D9" s="387">
        <f t="shared" ref="D9:D14" si="0">F20</f>
        <v>0.54860643487716265</v>
      </c>
      <c r="E9" s="26">
        <f>'Schedule H (Projected kWh)'!F8</f>
        <v>13418124420</v>
      </c>
      <c r="F9" s="27">
        <f t="shared" ref="F9:F14" si="1">ROUND(C9/E9,7)</f>
        <v>2.4850000000000002E-4</v>
      </c>
      <c r="G9" s="5" t="s">
        <v>6</v>
      </c>
      <c r="H9" s="5"/>
      <c r="I9" s="14"/>
      <c r="J9" s="387"/>
    </row>
    <row r="10" spans="2:10">
      <c r="B10" s="3" t="s">
        <v>3</v>
      </c>
      <c r="C10" s="13">
        <f>ROUND($D$6*D10,2)</f>
        <v>114121.75</v>
      </c>
      <c r="D10" s="387">
        <f t="shared" si="0"/>
        <v>1.877776751629999E-2</v>
      </c>
      <c r="E10" s="26">
        <f>'Schedule H (Projected kWh)'!F9</f>
        <v>715391953</v>
      </c>
      <c r="F10" s="27">
        <f t="shared" si="1"/>
        <v>1.595E-4</v>
      </c>
      <c r="G10" s="5" t="s">
        <v>6</v>
      </c>
      <c r="H10" s="5"/>
      <c r="I10" s="14"/>
      <c r="J10" s="387"/>
    </row>
    <row r="11" spans="2:10">
      <c r="B11" s="3" t="s">
        <v>100</v>
      </c>
      <c r="C11" s="13">
        <f>ROUND($D$6*D11,2)</f>
        <v>2017867.99</v>
      </c>
      <c r="D11" s="387">
        <f t="shared" si="0"/>
        <v>0.33202308745849768</v>
      </c>
      <c r="E11" s="35">
        <f>'Schedule H (Projected kWh)'!F10</f>
        <v>9451878742</v>
      </c>
      <c r="F11" s="27">
        <f t="shared" si="1"/>
        <v>2.1350000000000001E-4</v>
      </c>
      <c r="G11" s="5" t="s">
        <v>6</v>
      </c>
      <c r="H11" s="5"/>
      <c r="I11" s="5"/>
      <c r="J11" s="387"/>
    </row>
    <row r="12" spans="2:10">
      <c r="B12" s="3" t="s">
        <v>53</v>
      </c>
      <c r="C12" s="13">
        <f>ROUND($D$6*D12,2)</f>
        <v>611351.49</v>
      </c>
      <c r="D12" s="387">
        <f t="shared" si="0"/>
        <v>0.10059271014803964</v>
      </c>
      <c r="E12" s="35">
        <f>'Schedule H (Projected kWh)'!F11</f>
        <v>4258139342</v>
      </c>
      <c r="F12" s="27">
        <f t="shared" si="1"/>
        <v>1.4359999999999999E-4</v>
      </c>
      <c r="G12" s="5" t="s">
        <v>6</v>
      </c>
      <c r="H12" s="5"/>
      <c r="I12" s="5"/>
      <c r="J12" s="387"/>
    </row>
    <row r="13" spans="2:10">
      <c r="B13" s="3" t="s">
        <v>1</v>
      </c>
      <c r="C13" s="13">
        <f>ROUND($D$6*D13,2)</f>
        <v>0</v>
      </c>
      <c r="D13" s="387">
        <f t="shared" si="0"/>
        <v>0</v>
      </c>
      <c r="E13" s="36">
        <f>'Schedule H (Projected kWh)'!F12</f>
        <v>9136378254</v>
      </c>
      <c r="F13" s="27">
        <f t="shared" si="1"/>
        <v>0</v>
      </c>
      <c r="G13" s="5" t="s">
        <v>6</v>
      </c>
      <c r="H13" s="5"/>
      <c r="I13" s="5"/>
      <c r="J13" s="387"/>
    </row>
    <row r="14" spans="2:10">
      <c r="B14" s="4" t="s">
        <v>2</v>
      </c>
      <c r="C14" s="2">
        <v>0</v>
      </c>
      <c r="D14" s="388">
        <f t="shared" si="0"/>
        <v>0</v>
      </c>
      <c r="E14" s="42">
        <f>'Schedule H (Projected kWh)'!F13</f>
        <v>253293740</v>
      </c>
      <c r="F14" s="191">
        <f t="shared" si="1"/>
        <v>0</v>
      </c>
      <c r="G14" s="12" t="s">
        <v>6</v>
      </c>
      <c r="H14" s="5"/>
      <c r="I14" s="5"/>
      <c r="J14" s="387"/>
    </row>
    <row r="15" spans="2:10">
      <c r="B15" s="15" t="s">
        <v>22</v>
      </c>
      <c r="C15" s="13">
        <f>C9+C10+C11+C12+C13+C14</f>
        <v>6077493</v>
      </c>
      <c r="D15" s="38">
        <f>D9+D10+D11+D12+D13+D14</f>
        <v>0.99999999999999989</v>
      </c>
      <c r="E15" s="26">
        <f>E9+E10+E11+E12+E13+E14</f>
        <v>37233206451</v>
      </c>
      <c r="F15" s="5"/>
      <c r="G15" s="5"/>
      <c r="H15" s="5"/>
      <c r="I15" s="5"/>
      <c r="J15" s="5"/>
    </row>
    <row r="16" spans="2:10">
      <c r="B16" s="5"/>
      <c r="C16" s="40"/>
      <c r="D16" s="13"/>
      <c r="E16" s="5"/>
      <c r="F16" s="5"/>
      <c r="G16" s="5"/>
      <c r="H16" s="5"/>
      <c r="I16" s="5"/>
      <c r="J16" s="5"/>
    </row>
    <row r="17" spans="2:10">
      <c r="B17" s="5"/>
      <c r="C17" s="91"/>
      <c r="D17" s="13"/>
      <c r="E17" s="5"/>
      <c r="F17" s="5"/>
      <c r="G17" s="5"/>
      <c r="H17" s="5"/>
      <c r="I17" s="5"/>
    </row>
    <row r="18" spans="2:10" s="5" customFormat="1">
      <c r="B18" s="362" t="s">
        <v>229</v>
      </c>
    </row>
    <row r="19" spans="2:10" s="5" customFormat="1" ht="25.5">
      <c r="B19" s="7" t="s">
        <v>5</v>
      </c>
      <c r="C19" s="414" t="s">
        <v>183</v>
      </c>
      <c r="D19" s="415" t="s">
        <v>184</v>
      </c>
      <c r="E19" s="190" t="s">
        <v>139</v>
      </c>
      <c r="F19" s="253" t="s">
        <v>230</v>
      </c>
    </row>
    <row r="20" spans="2:10" s="5" customFormat="1">
      <c r="B20" s="3" t="s">
        <v>0</v>
      </c>
      <c r="C20" s="84">
        <f>'[3]WP Schedule C (2022 Costs)'!$E$41</f>
        <v>6682805.5199999996</v>
      </c>
      <c r="D20" s="13">
        <f>'[4]WP Schedule C (2022 Costs)'!$E$41</f>
        <v>1589704.1</v>
      </c>
      <c r="E20" s="391">
        <f t="shared" ref="E20:E25" si="2">C20+D20</f>
        <v>8272509.6199999992</v>
      </c>
      <c r="F20" s="413">
        <f>E20/E26</f>
        <v>0.54860643487716265</v>
      </c>
      <c r="G20" s="24"/>
    </row>
    <row r="21" spans="2:10" s="5" customFormat="1">
      <c r="B21" s="3" t="s">
        <v>3</v>
      </c>
      <c r="C21" s="84">
        <f>'[3]WP Schedule C (2022 Costs)'!$B$41</f>
        <v>216656.98194367738</v>
      </c>
      <c r="D21" s="13">
        <f>'[4]WP Schedule C (2022 Costs)'!$B$41</f>
        <v>66495.479539018997</v>
      </c>
      <c r="E21" s="391">
        <f t="shared" si="2"/>
        <v>283152.46148269635</v>
      </c>
      <c r="F21" s="413">
        <f>E21/E26</f>
        <v>1.877776751629999E-2</v>
      </c>
      <c r="I21" s="24"/>
      <c r="J21" s="24"/>
    </row>
    <row r="22" spans="2:10" s="5" customFormat="1">
      <c r="B22" s="3" t="s">
        <v>100</v>
      </c>
      <c r="C22" s="84">
        <f>'[3]WP Schedule C (2022 Costs)'!$C$41</f>
        <v>3996224.3653063513</v>
      </c>
      <c r="D22" s="13">
        <f>'[4]WP Schedule C (2022 Costs)'!$C$41</f>
        <v>1010396.0650163873</v>
      </c>
      <c r="E22" s="391">
        <f t="shared" si="2"/>
        <v>5006620.4303227384</v>
      </c>
      <c r="F22" s="413">
        <f>E22/E26</f>
        <v>0.33202308745849768</v>
      </c>
      <c r="H22" s="6"/>
      <c r="I22" s="6"/>
      <c r="J22" s="6"/>
    </row>
    <row r="23" spans="2:10" s="5" customFormat="1">
      <c r="B23" s="3" t="s">
        <v>53</v>
      </c>
      <c r="C23" s="84">
        <f>'[3]WP Schedule C (2022 Costs)'!$D$41</f>
        <v>1302702.8207499713</v>
      </c>
      <c r="D23" s="13">
        <f>'[4]WP Schedule C (2022 Costs)'!$D$41</f>
        <v>214148.07544459373</v>
      </c>
      <c r="E23" s="391">
        <f t="shared" si="2"/>
        <v>1516850.8961945651</v>
      </c>
      <c r="F23" s="413">
        <f>E23/E26</f>
        <v>0.10059271014803964</v>
      </c>
      <c r="H23" s="6"/>
      <c r="I23" s="6"/>
      <c r="J23" s="6"/>
    </row>
    <row r="24" spans="2:10" s="5" customFormat="1">
      <c r="B24" s="3" t="s">
        <v>1</v>
      </c>
      <c r="C24" s="84">
        <f>'[3]WP Schedule C (2022 Costs)'!$F$41</f>
        <v>0</v>
      </c>
      <c r="D24" s="13">
        <f>'[4]WP Schedule C (2022 Costs)'!$F$41</f>
        <v>0</v>
      </c>
      <c r="E24" s="391">
        <f t="shared" si="2"/>
        <v>0</v>
      </c>
      <c r="F24" s="413">
        <v>0</v>
      </c>
      <c r="H24" s="6"/>
      <c r="I24" s="6"/>
      <c r="J24" s="6"/>
    </row>
    <row r="25" spans="2:10" s="5" customFormat="1">
      <c r="B25" s="4" t="s">
        <v>2</v>
      </c>
      <c r="C25" s="411">
        <f>'[3]WP Schedule C (2022 Costs)'!$G$41</f>
        <v>0</v>
      </c>
      <c r="D25" s="2">
        <f>'[4]WP Schedule C (2022 Costs)'!$G$41</f>
        <v>0</v>
      </c>
      <c r="E25" s="412">
        <f t="shared" si="2"/>
        <v>0</v>
      </c>
      <c r="F25" s="416">
        <v>0</v>
      </c>
      <c r="G25" s="6"/>
      <c r="H25" s="6"/>
      <c r="I25" s="6"/>
      <c r="J25" s="6"/>
    </row>
    <row r="26" spans="2:10" s="5" customFormat="1">
      <c r="B26" s="15" t="s">
        <v>22</v>
      </c>
      <c r="C26" s="29">
        <f>SUM(C20:C25)</f>
        <v>12198389.688000001</v>
      </c>
      <c r="D26" s="13">
        <f>SUM(D20:D25)</f>
        <v>2880743.72</v>
      </c>
      <c r="E26" s="214">
        <f>SUM(E20:E25)</f>
        <v>15079133.408</v>
      </c>
      <c r="F26" s="413">
        <f>SUM(F20:F25)</f>
        <v>0.99999999999999989</v>
      </c>
      <c r="G26" s="6"/>
      <c r="H26" s="6"/>
      <c r="I26" s="6"/>
      <c r="J26" s="6"/>
    </row>
    <row r="27" spans="2:10" s="5" customFormat="1">
      <c r="B27" s="15"/>
      <c r="C27" s="193"/>
      <c r="D27" s="13"/>
      <c r="E27" s="215"/>
      <c r="F27" s="31"/>
      <c r="G27" s="6"/>
      <c r="H27" s="6"/>
      <c r="I27" s="6"/>
      <c r="J27" s="6"/>
    </row>
    <row r="28" spans="2:10" s="5" customFormat="1">
      <c r="B28" s="6"/>
      <c r="C28" s="29"/>
      <c r="D28" s="22"/>
      <c r="E28" s="215"/>
      <c r="F28" s="31"/>
      <c r="G28" s="6"/>
      <c r="H28" s="6"/>
      <c r="I28" s="6"/>
      <c r="J28" s="6"/>
    </row>
    <row r="29" spans="2:10">
      <c r="B29" s="108"/>
      <c r="C29" s="180"/>
      <c r="D29" s="200"/>
      <c r="E29" s="111"/>
      <c r="F29" s="182"/>
      <c r="G29" s="108"/>
      <c r="H29" s="108"/>
      <c r="I29" s="108"/>
      <c r="J29" s="108"/>
    </row>
    <row r="30" spans="2:10">
      <c r="C30" s="180"/>
      <c r="D30" s="181"/>
      <c r="E30" s="111"/>
      <c r="F30" s="182"/>
      <c r="G30" s="108"/>
      <c r="H30" s="108"/>
      <c r="I30" s="108"/>
      <c r="J30" s="108"/>
    </row>
    <row r="31" spans="2:10">
      <c r="B31" s="108"/>
      <c r="C31" s="180"/>
      <c r="D31" s="116"/>
      <c r="E31" s="111"/>
      <c r="F31" s="108"/>
      <c r="G31" s="108"/>
      <c r="H31" s="108"/>
      <c r="I31" s="108"/>
      <c r="J31" s="108"/>
    </row>
    <row r="33" spans="3:3">
      <c r="C33" s="1"/>
    </row>
  </sheetData>
  <phoneticPr fontId="7" type="noConversion"/>
  <printOptions horizontalCentered="1"/>
  <pageMargins left="0.75" right="0.75" top="1" bottom="1" header="0.5" footer="0.5"/>
  <pageSetup orientation="landscape" r:id="rId1"/>
  <headerFooter alignWithMargins="0">
    <oddHeader>&amp;CAEP Texas Inc. 
Adjusted Energy Efficiency Cost Recovery Factor Filing&amp;R&amp;A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L39"/>
  <sheetViews>
    <sheetView zoomScaleNormal="100" workbookViewId="0">
      <selection activeCell="B7" sqref="B7"/>
    </sheetView>
  </sheetViews>
  <sheetFormatPr defaultRowHeight="12.75"/>
  <cols>
    <col min="1" max="1" width="3.85546875" customWidth="1"/>
    <col min="2" max="2" width="48.7109375" customWidth="1"/>
    <col min="3" max="3" width="10.5703125" bestFit="1" customWidth="1"/>
    <col min="4" max="4" width="12.5703125" bestFit="1" customWidth="1"/>
    <col min="5" max="5" width="15" bestFit="1" customWidth="1"/>
    <col min="6" max="6" width="11.140625" bestFit="1" customWidth="1"/>
    <col min="7" max="7" width="4.85546875" bestFit="1" customWidth="1"/>
    <col min="8" max="8" width="3.5703125" customWidth="1"/>
    <col min="9" max="9" width="10.140625" bestFit="1" customWidth="1"/>
    <col min="10" max="10" width="11.85546875" bestFit="1" customWidth="1"/>
    <col min="11" max="12" width="10.7109375" bestFit="1" customWidth="1"/>
  </cols>
  <sheetData>
    <row r="3" spans="2:12">
      <c r="B3" s="257" t="s">
        <v>185</v>
      </c>
    </row>
    <row r="4" spans="2:12">
      <c r="B4" s="257" t="s">
        <v>118</v>
      </c>
      <c r="J4" s="344"/>
      <c r="K4" s="344"/>
    </row>
    <row r="5" spans="2:12" ht="15.75">
      <c r="B5" s="7"/>
      <c r="C5" s="12"/>
      <c r="D5" s="342" t="s">
        <v>139</v>
      </c>
      <c r="E5" s="354"/>
      <c r="F5" s="354"/>
      <c r="J5" s="397"/>
      <c r="K5" s="397"/>
      <c r="L5" s="397"/>
    </row>
    <row r="6" spans="2:12" ht="12.75" customHeight="1">
      <c r="B6" s="394" t="s">
        <v>224</v>
      </c>
      <c r="D6" s="340">
        <f>'AEPTX WP Schedule C (Summary)'!E14</f>
        <v>6537.5</v>
      </c>
      <c r="E6" s="420"/>
      <c r="F6" s="340"/>
      <c r="I6" s="341"/>
      <c r="J6" s="396"/>
      <c r="K6" s="396"/>
      <c r="L6" s="396"/>
    </row>
    <row r="7" spans="2:12" s="312" customFormat="1" ht="15.75">
      <c r="B7" s="394" t="s">
        <v>270</v>
      </c>
      <c r="D7" s="340">
        <v>265.5</v>
      </c>
      <c r="E7" s="340"/>
      <c r="F7" s="340"/>
      <c r="I7" s="341"/>
      <c r="J7" s="396"/>
      <c r="K7" s="396"/>
      <c r="L7" s="396"/>
    </row>
    <row r="8" spans="2:12" ht="15.75">
      <c r="B8" s="7" t="s">
        <v>117</v>
      </c>
      <c r="C8" s="7"/>
      <c r="D8" s="419">
        <v>48767.91</v>
      </c>
      <c r="E8" s="340"/>
      <c r="F8" s="340"/>
      <c r="I8" s="341"/>
      <c r="J8" s="396"/>
      <c r="K8" s="396"/>
      <c r="L8" s="396"/>
    </row>
    <row r="9" spans="2:12">
      <c r="B9" s="294" t="s">
        <v>245</v>
      </c>
      <c r="D9" s="341">
        <f>SUM(D6:D8)</f>
        <v>55570.91</v>
      </c>
      <c r="E9" s="420"/>
      <c r="F9" s="420"/>
      <c r="I9" s="341"/>
      <c r="J9" s="345"/>
    </row>
    <row r="10" spans="2:12">
      <c r="B10" s="15"/>
      <c r="C10" s="5"/>
      <c r="D10" s="5"/>
      <c r="E10" s="5"/>
      <c r="F10" s="5"/>
      <c r="G10" s="5"/>
      <c r="H10" s="5"/>
      <c r="I10" s="5"/>
      <c r="J10" s="346"/>
    </row>
    <row r="11" spans="2:12" ht="51">
      <c r="B11" s="7" t="s">
        <v>5</v>
      </c>
      <c r="C11" s="8" t="s">
        <v>65</v>
      </c>
      <c r="D11" s="253" t="s">
        <v>244</v>
      </c>
      <c r="E11" s="252" t="s">
        <v>231</v>
      </c>
      <c r="F11" s="253" t="s">
        <v>119</v>
      </c>
      <c r="G11" s="54" t="s">
        <v>7</v>
      </c>
      <c r="H11" s="5"/>
      <c r="I11" s="24"/>
      <c r="J11" s="5"/>
    </row>
    <row r="12" spans="2:12">
      <c r="B12" s="3" t="s">
        <v>0</v>
      </c>
      <c r="C12" s="13">
        <f t="shared" ref="C12:C17" si="0">ROUND($D$9*D12,2)</f>
        <v>29783.08</v>
      </c>
      <c r="D12" s="22">
        <f>'Wrkp Schedule A (2024)'!H62</f>
        <v>0.53594735241856162</v>
      </c>
      <c r="E12" s="26">
        <f>'Schedule H (Projected kWh)'!F8</f>
        <v>13418124420</v>
      </c>
      <c r="F12" s="277">
        <f t="shared" ref="F12:F17" si="1">ROUND(C12/E12,7)</f>
        <v>2.2000000000000001E-6</v>
      </c>
      <c r="G12" s="5" t="s">
        <v>6</v>
      </c>
      <c r="H12" s="5"/>
      <c r="I12" s="14"/>
      <c r="J12" s="5"/>
    </row>
    <row r="13" spans="2:12">
      <c r="B13" s="3" t="s">
        <v>3</v>
      </c>
      <c r="C13" s="13">
        <f t="shared" si="0"/>
        <v>1196.74</v>
      </c>
      <c r="D13" s="22">
        <f>'Wrkp Schedule A (2024)'!I62</f>
        <v>2.1535380164538605E-2</v>
      </c>
      <c r="E13" s="26">
        <f>'Schedule H (Projected kWh)'!F9</f>
        <v>715391953</v>
      </c>
      <c r="F13" s="277">
        <f t="shared" si="1"/>
        <v>1.7E-6</v>
      </c>
      <c r="G13" s="5" t="s">
        <v>6</v>
      </c>
      <c r="H13" s="5"/>
      <c r="I13" s="14"/>
      <c r="J13" s="5"/>
    </row>
    <row r="14" spans="2:12">
      <c r="B14" s="3" t="s">
        <v>11</v>
      </c>
      <c r="C14" s="13">
        <f t="shared" si="0"/>
        <v>19666.64</v>
      </c>
      <c r="D14" s="22">
        <f>'Wrkp Schedule A (2024)'!J62</f>
        <v>0.35390171354526567</v>
      </c>
      <c r="E14" s="35">
        <f>'Schedule H (Projected kWh)'!F10</f>
        <v>9451878742</v>
      </c>
      <c r="F14" s="277">
        <f t="shared" si="1"/>
        <v>2.0999999999999998E-6</v>
      </c>
      <c r="G14" s="5" t="s">
        <v>6</v>
      </c>
      <c r="H14" s="5"/>
      <c r="I14" s="5"/>
      <c r="J14" s="5"/>
    </row>
    <row r="15" spans="2:12">
      <c r="B15" s="3" t="s">
        <v>12</v>
      </c>
      <c r="C15" s="13">
        <f t="shared" si="0"/>
        <v>4924.45</v>
      </c>
      <c r="D15" s="22">
        <f>'Wrkp Schedule A (2024)'!K62</f>
        <v>8.8615553871634042E-2</v>
      </c>
      <c r="E15" s="35">
        <f>'Schedule H (Projected kWh)'!F11</f>
        <v>4258139342</v>
      </c>
      <c r="F15" s="277">
        <f t="shared" si="1"/>
        <v>1.1999999999999999E-6</v>
      </c>
      <c r="G15" s="5" t="s">
        <v>6</v>
      </c>
      <c r="H15" s="5"/>
      <c r="I15" s="5"/>
      <c r="J15" s="5"/>
    </row>
    <row r="16" spans="2:12">
      <c r="B16" s="3" t="s">
        <v>1</v>
      </c>
      <c r="C16" s="13">
        <f t="shared" si="0"/>
        <v>0</v>
      </c>
      <c r="D16" s="22">
        <v>0</v>
      </c>
      <c r="E16" s="36">
        <f>'Schedule H (Projected kWh)'!F12</f>
        <v>9136378254</v>
      </c>
      <c r="F16" s="277">
        <f t="shared" si="1"/>
        <v>0</v>
      </c>
      <c r="G16" s="5" t="s">
        <v>6</v>
      </c>
      <c r="H16" s="5"/>
      <c r="I16" s="5"/>
      <c r="J16" s="5"/>
    </row>
    <row r="17" spans="2:10">
      <c r="B17" s="4" t="s">
        <v>2</v>
      </c>
      <c r="C17" s="2">
        <f t="shared" si="0"/>
        <v>0</v>
      </c>
      <c r="D17" s="41">
        <v>0</v>
      </c>
      <c r="E17" s="42">
        <f>'Schedule H (Projected kWh)'!F13</f>
        <v>253293740</v>
      </c>
      <c r="F17" s="315">
        <f t="shared" si="1"/>
        <v>0</v>
      </c>
      <c r="G17" s="12" t="s">
        <v>6</v>
      </c>
      <c r="H17" s="5"/>
      <c r="I17" s="5"/>
      <c r="J17" s="5"/>
    </row>
    <row r="18" spans="2:10">
      <c r="B18" s="15" t="s">
        <v>22</v>
      </c>
      <c r="C18" s="13">
        <f>C12+C13+C14+C15+C16+C17</f>
        <v>55570.91</v>
      </c>
      <c r="D18" s="38">
        <f>D12+D13+D14+D15+D16+D17</f>
        <v>0.99999999999999989</v>
      </c>
      <c r="E18" s="26">
        <f>E12+E13+E14+E15+E16+E17</f>
        <v>37233206451</v>
      </c>
      <c r="F18" s="5"/>
      <c r="G18" s="5"/>
      <c r="H18" s="5"/>
      <c r="I18" s="5"/>
      <c r="J18" s="5"/>
    </row>
    <row r="19" spans="2:10">
      <c r="B19" s="5"/>
      <c r="C19" s="40"/>
      <c r="D19" s="13"/>
      <c r="E19" s="5"/>
      <c r="F19" s="5"/>
      <c r="G19" s="5"/>
      <c r="H19" s="5"/>
      <c r="I19" s="5"/>
      <c r="J19" s="5"/>
    </row>
    <row r="20" spans="2:10">
      <c r="B20" s="5"/>
      <c r="C20" s="40"/>
      <c r="D20" s="13"/>
      <c r="E20" s="5"/>
      <c r="F20" s="5"/>
      <c r="G20" s="5"/>
      <c r="H20" s="5"/>
      <c r="I20" s="5"/>
    </row>
    <row r="21" spans="2:10">
      <c r="B21" s="6" t="s">
        <v>133</v>
      </c>
      <c r="C21" s="104"/>
      <c r="D21" s="29"/>
      <c r="E21" s="6"/>
      <c r="F21" s="5"/>
      <c r="G21" s="5"/>
      <c r="H21" s="5"/>
      <c r="I21" s="5"/>
    </row>
    <row r="22" spans="2:10" s="5" customFormat="1" ht="51">
      <c r="B22" s="7" t="s">
        <v>5</v>
      </c>
      <c r="C22" s="8" t="s">
        <v>134</v>
      </c>
      <c r="D22" s="253" t="s">
        <v>244</v>
      </c>
      <c r="E22" s="303"/>
      <c r="F22" s="16"/>
      <c r="G22" s="24"/>
      <c r="I22" s="24"/>
      <c r="J22" s="24"/>
    </row>
    <row r="23" spans="2:10" s="5" customFormat="1">
      <c r="B23" s="3" t="s">
        <v>0</v>
      </c>
      <c r="C23" s="13">
        <f t="shared" ref="C23:C28" si="2">ROUND(D23*$D$8,2)</f>
        <v>26137.03</v>
      </c>
      <c r="D23" s="25">
        <f t="shared" ref="D23:D28" si="3">D12</f>
        <v>0.53594735241856162</v>
      </c>
      <c r="E23" s="26"/>
      <c r="F23" s="27"/>
      <c r="I23" s="14"/>
      <c r="J23" s="14"/>
    </row>
    <row r="24" spans="2:10" s="5" customFormat="1">
      <c r="B24" s="3" t="s">
        <v>3</v>
      </c>
      <c r="C24" s="13">
        <f t="shared" si="2"/>
        <v>1050.24</v>
      </c>
      <c r="D24" s="25">
        <f t="shared" si="3"/>
        <v>2.1535380164538605E-2</v>
      </c>
      <c r="E24" s="26"/>
      <c r="F24" s="27"/>
    </row>
    <row r="25" spans="2:10" s="5" customFormat="1">
      <c r="B25" s="3" t="s">
        <v>11</v>
      </c>
      <c r="C25" s="13">
        <f t="shared" si="2"/>
        <v>17259.05</v>
      </c>
      <c r="D25" s="25">
        <f t="shared" si="3"/>
        <v>0.35390171354526567</v>
      </c>
      <c r="E25" s="26"/>
      <c r="F25" s="27"/>
      <c r="I25" s="14"/>
      <c r="J25" s="14"/>
    </row>
    <row r="26" spans="2:10" s="5" customFormat="1">
      <c r="B26" s="3" t="s">
        <v>12</v>
      </c>
      <c r="C26" s="13">
        <f t="shared" si="2"/>
        <v>4321.6000000000004</v>
      </c>
      <c r="D26" s="25">
        <f t="shared" si="3"/>
        <v>8.8615553871634042E-2</v>
      </c>
      <c r="E26" s="26"/>
      <c r="F26" s="27"/>
    </row>
    <row r="27" spans="2:10" s="5" customFormat="1">
      <c r="B27" s="3" t="s">
        <v>1</v>
      </c>
      <c r="C27" s="13">
        <f t="shared" si="2"/>
        <v>0</v>
      </c>
      <c r="D27" s="25">
        <f t="shared" si="3"/>
        <v>0</v>
      </c>
      <c r="E27" s="35"/>
      <c r="F27" s="27"/>
    </row>
    <row r="28" spans="2:10" s="5" customFormat="1">
      <c r="B28" s="4" t="s">
        <v>2</v>
      </c>
      <c r="C28" s="2">
        <f t="shared" si="2"/>
        <v>0</v>
      </c>
      <c r="D28" s="53">
        <f t="shared" si="3"/>
        <v>0</v>
      </c>
      <c r="E28" s="35"/>
      <c r="F28" s="27"/>
    </row>
    <row r="29" spans="2:10" s="5" customFormat="1">
      <c r="B29" s="15" t="s">
        <v>22</v>
      </c>
      <c r="C29" s="13">
        <f>SUM(C23:C28)</f>
        <v>48767.92</v>
      </c>
      <c r="D29" s="25"/>
      <c r="E29" s="35"/>
      <c r="F29" s="27"/>
    </row>
    <row r="30" spans="2:10" s="5" customFormat="1">
      <c r="B30" s="3"/>
      <c r="C30" s="13"/>
      <c r="D30" s="25"/>
      <c r="E30" s="35"/>
      <c r="F30" s="27"/>
    </row>
    <row r="31" spans="2:10" s="5" customFormat="1">
      <c r="B31" s="3"/>
      <c r="C31" s="13"/>
      <c r="D31" s="25"/>
      <c r="E31" s="35"/>
      <c r="F31" s="27"/>
    </row>
    <row r="32" spans="2:10" s="5" customFormat="1">
      <c r="B32" s="3"/>
      <c r="C32" s="13"/>
      <c r="D32" s="25"/>
      <c r="E32" s="35"/>
      <c r="F32" s="27"/>
    </row>
    <row r="33" spans="2:7" s="5" customFormat="1">
      <c r="B33" s="3"/>
      <c r="C33" s="13"/>
      <c r="D33" s="25"/>
      <c r="E33" s="35"/>
      <c r="F33" s="27"/>
    </row>
    <row r="34" spans="2:7" s="5" customFormat="1">
      <c r="B34" s="3"/>
      <c r="C34" s="13"/>
      <c r="D34" s="25"/>
      <c r="E34" s="35"/>
      <c r="F34" s="27"/>
    </row>
    <row r="35" spans="2:7" s="5" customFormat="1">
      <c r="B35" s="3"/>
      <c r="C35" s="13"/>
      <c r="D35" s="22"/>
      <c r="E35" s="36"/>
      <c r="F35" s="31"/>
      <c r="G35" s="6"/>
    </row>
    <row r="36" spans="2:7" s="5" customFormat="1">
      <c r="B36" s="3"/>
      <c r="C36" s="29"/>
      <c r="D36" s="22"/>
      <c r="E36" s="36"/>
      <c r="F36" s="31"/>
      <c r="G36" s="6"/>
    </row>
    <row r="37" spans="2:7" s="5" customFormat="1">
      <c r="B37" s="3"/>
      <c r="C37" s="13"/>
      <c r="D37" s="22"/>
      <c r="E37" s="33"/>
      <c r="F37" s="31"/>
      <c r="G37" s="6"/>
    </row>
    <row r="38" spans="2:7" s="5" customFormat="1">
      <c r="B38" s="3"/>
      <c r="C38" s="13"/>
      <c r="D38" s="38"/>
      <c r="E38" s="26"/>
    </row>
    <row r="39" spans="2:7" s="5" customFormat="1"/>
  </sheetData>
  <printOptions horizontalCentered="1"/>
  <pageMargins left="0.75" right="0.75" top="1" bottom="1" header="0.5" footer="0.5"/>
  <pageSetup orientation="landscape" r:id="rId1"/>
  <headerFooter alignWithMargins="0">
    <oddHeader>&amp;CAEP Texas Inc. 
Adjusted Energy Efficiency Cost Recovery Factor Filing&amp;R&amp;A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M28"/>
  <sheetViews>
    <sheetView zoomScale="120" zoomScaleNormal="120" workbookViewId="0">
      <selection activeCell="J14" sqref="J14"/>
    </sheetView>
  </sheetViews>
  <sheetFormatPr defaultRowHeight="12.75"/>
  <cols>
    <col min="1" max="1" width="3.85546875" customWidth="1"/>
    <col min="2" max="2" width="22.85546875" customWidth="1"/>
    <col min="3" max="3" width="11" customWidth="1"/>
    <col min="4" max="4" width="15.140625" bestFit="1" customWidth="1"/>
    <col min="5" max="5" width="15.7109375" bestFit="1" customWidth="1"/>
    <col min="6" max="6" width="13.42578125" bestFit="1" customWidth="1"/>
    <col min="7" max="7" width="13.42578125" customWidth="1"/>
    <col min="8" max="8" width="9.140625" bestFit="1" customWidth="1"/>
    <col min="9" max="9" width="13.140625" style="5" bestFit="1" customWidth="1"/>
    <col min="10" max="10" width="9.140625" style="5" bestFit="1" customWidth="1"/>
    <col min="11" max="11" width="12.140625" bestFit="1" customWidth="1"/>
    <col min="12" max="12" width="8.140625" bestFit="1" customWidth="1"/>
    <col min="13" max="13" width="10.7109375" bestFit="1" customWidth="1"/>
  </cols>
  <sheetData>
    <row r="2" spans="2:11">
      <c r="B2" s="258" t="s">
        <v>19</v>
      </c>
      <c r="C2" s="5"/>
      <c r="D2" s="5"/>
    </row>
    <row r="3" spans="2:11">
      <c r="C3" s="5"/>
      <c r="D3" s="36"/>
    </row>
    <row r="4" spans="2:11">
      <c r="B4" t="s">
        <v>18</v>
      </c>
    </row>
    <row r="5" spans="2:11">
      <c r="B5" t="s">
        <v>17</v>
      </c>
    </row>
    <row r="9" spans="2:11">
      <c r="C9" s="12"/>
      <c r="F9" s="12"/>
      <c r="G9" s="12"/>
    </row>
    <row r="10" spans="2:11" ht="51">
      <c r="B10" s="17" t="s">
        <v>9</v>
      </c>
      <c r="C10" s="16" t="s">
        <v>14</v>
      </c>
      <c r="D10" s="244" t="s">
        <v>121</v>
      </c>
      <c r="E10" s="244" t="s">
        <v>246</v>
      </c>
      <c r="F10" s="49" t="s">
        <v>15</v>
      </c>
      <c r="G10" s="52" t="s">
        <v>16</v>
      </c>
      <c r="I10" s="24"/>
      <c r="J10" s="24"/>
    </row>
    <row r="11" spans="2:11">
      <c r="B11" s="7"/>
      <c r="C11" s="19"/>
      <c r="D11" s="19"/>
      <c r="E11" s="19"/>
      <c r="F11" s="19"/>
      <c r="G11" s="19"/>
    </row>
    <row r="12" spans="2:11">
      <c r="B12" s="3" t="s">
        <v>0</v>
      </c>
      <c r="C12" s="45">
        <f>C24</f>
        <v>0.54291650490238652</v>
      </c>
      <c r="D12" s="10">
        <v>11997181582.389523</v>
      </c>
      <c r="E12" s="46">
        <f>'Schedule H (Projected kWh)'!F8</f>
        <v>13418124420</v>
      </c>
      <c r="F12" s="50">
        <f>(C12/D12)*E12</f>
        <v>0.60721938418813182</v>
      </c>
      <c r="G12" s="45">
        <f>ROUND(F12/$F$16,4)</f>
        <v>0.56589999999999996</v>
      </c>
      <c r="H12" s="20"/>
      <c r="I12" s="73"/>
      <c r="K12" s="204"/>
    </row>
    <row r="13" spans="2:11">
      <c r="B13" s="3" t="s">
        <v>3</v>
      </c>
      <c r="C13" s="45">
        <f>D24</f>
        <v>1.9265674779073951E-2</v>
      </c>
      <c r="D13" s="10">
        <v>579303384.19882727</v>
      </c>
      <c r="E13" s="46">
        <f>'Schedule H (Projected kWh)'!F9</f>
        <v>715391953</v>
      </c>
      <c r="F13" s="50">
        <f>(C13/D13)*E13</f>
        <v>2.379152113037571E-2</v>
      </c>
      <c r="G13" s="45">
        <f>ROUND(F13/$F$16,4)</f>
        <v>2.2200000000000001E-2</v>
      </c>
      <c r="H13" s="20"/>
      <c r="K13" s="204"/>
    </row>
    <row r="14" spans="2:11">
      <c r="B14" s="3" t="s">
        <v>11</v>
      </c>
      <c r="C14" s="45">
        <f>G24</f>
        <v>0.33000715055180396</v>
      </c>
      <c r="D14" s="10">
        <v>9246270458.8867664</v>
      </c>
      <c r="E14" s="46">
        <f>'Schedule H (Projected kWh)'!F10</f>
        <v>9451878742</v>
      </c>
      <c r="F14" s="50">
        <f>(C14/D14)*E14</f>
        <v>0.33734548268709563</v>
      </c>
      <c r="G14" s="45">
        <f>ROUND(F14/$F$16,4)</f>
        <v>0.31440000000000001</v>
      </c>
      <c r="H14" s="20"/>
      <c r="K14" s="204"/>
    </row>
    <row r="15" spans="2:11">
      <c r="B15" s="4" t="s">
        <v>12</v>
      </c>
      <c r="C15" s="47">
        <f>J24</f>
        <v>0.10781066976673555</v>
      </c>
      <c r="D15" s="11">
        <v>4389746687.5373592</v>
      </c>
      <c r="E15" s="48">
        <f>'Schedule H (Projected kWh)'!F11</f>
        <v>4258139342</v>
      </c>
      <c r="F15" s="51">
        <f>(C15/D15)*E15</f>
        <v>0.10457843859747763</v>
      </c>
      <c r="G15" s="47">
        <f>ROUND(F15/$F$16,4)</f>
        <v>9.7500000000000003E-2</v>
      </c>
      <c r="H15" s="20"/>
      <c r="K15" s="204"/>
    </row>
    <row r="16" spans="2:11">
      <c r="B16" s="3" t="s">
        <v>4</v>
      </c>
      <c r="C16" s="20">
        <f>SUM(C12:C15)</f>
        <v>1</v>
      </c>
      <c r="D16" s="10">
        <f>SUM(D12:D15)</f>
        <v>26212502113.012474</v>
      </c>
      <c r="E16" s="21">
        <f>SUM(E12:E15)</f>
        <v>27843534457</v>
      </c>
      <c r="F16" s="50">
        <f>SUM(F12:F15)</f>
        <v>1.0729348266030809</v>
      </c>
      <c r="G16" s="422">
        <f>SUM(G12:G15)</f>
        <v>1</v>
      </c>
      <c r="H16" s="20"/>
      <c r="K16" s="21"/>
    </row>
    <row r="17" spans="2:13">
      <c r="G17" s="20"/>
    </row>
    <row r="18" spans="2:13" s="314" customFormat="1">
      <c r="G18" s="20"/>
      <c r="I18" s="5"/>
      <c r="J18" s="5"/>
    </row>
    <row r="19" spans="2:13" s="314" customFormat="1">
      <c r="G19" s="288" t="s">
        <v>4</v>
      </c>
      <c r="I19" s="5"/>
      <c r="J19" s="5"/>
    </row>
    <row r="20" spans="2:13">
      <c r="C20" s="313"/>
      <c r="D20" s="320" t="s">
        <v>123</v>
      </c>
      <c r="E20" s="321" t="s">
        <v>123</v>
      </c>
      <c r="F20" s="313" t="s">
        <v>123</v>
      </c>
      <c r="G20" s="324" t="s">
        <v>123</v>
      </c>
      <c r="H20" s="313" t="s">
        <v>53</v>
      </c>
      <c r="I20" s="322" t="s">
        <v>53</v>
      </c>
      <c r="J20" s="325" t="s">
        <v>4</v>
      </c>
      <c r="K20" s="313"/>
      <c r="L20" s="61"/>
      <c r="M20" s="313"/>
    </row>
    <row r="21" spans="2:13">
      <c r="B21" s="251" t="s">
        <v>130</v>
      </c>
      <c r="C21" s="190" t="s">
        <v>0</v>
      </c>
      <c r="D21" s="190" t="s">
        <v>124</v>
      </c>
      <c r="E21" s="190" t="s">
        <v>125</v>
      </c>
      <c r="F21" s="190" t="s">
        <v>126</v>
      </c>
      <c r="G21" s="190" t="s">
        <v>126</v>
      </c>
      <c r="H21" s="190" t="s">
        <v>127</v>
      </c>
      <c r="I21" s="323" t="s">
        <v>128</v>
      </c>
      <c r="J21" s="326" t="s">
        <v>53</v>
      </c>
      <c r="K21" s="190" t="s">
        <v>1</v>
      </c>
      <c r="L21" s="190" t="s">
        <v>2</v>
      </c>
      <c r="M21" s="290" t="s">
        <v>4</v>
      </c>
    </row>
    <row r="22" spans="2:13" s="6" customFormat="1">
      <c r="B22" s="6" t="s">
        <v>122</v>
      </c>
      <c r="C22" s="30">
        <v>3489233.2725536954</v>
      </c>
      <c r="D22" s="30">
        <v>123817.25891613783</v>
      </c>
      <c r="E22" s="30">
        <v>243609.40993454857</v>
      </c>
      <c r="F22" s="30">
        <v>1877291.1695993515</v>
      </c>
      <c r="G22" s="89">
        <f>E22+F22</f>
        <v>2120900.5795339001</v>
      </c>
      <c r="H22" s="30">
        <v>636612.08335847349</v>
      </c>
      <c r="I22" s="30">
        <v>56268.999993425983</v>
      </c>
      <c r="J22" s="30">
        <f>H22+I22</f>
        <v>692881.08335189952</v>
      </c>
      <c r="K22" s="30">
        <v>0</v>
      </c>
      <c r="L22" s="30">
        <v>87209.224869567843</v>
      </c>
      <c r="M22" s="30">
        <f>C22+D22+G22+J22+L22</f>
        <v>6514041.419225201</v>
      </c>
    </row>
    <row r="23" spans="2:13" s="6" customFormat="1">
      <c r="B23" s="238" t="s">
        <v>129</v>
      </c>
      <c r="C23" s="319">
        <f>C22</f>
        <v>3489233.2725536954</v>
      </c>
      <c r="D23" s="30">
        <f>D22</f>
        <v>123817.25891613783</v>
      </c>
      <c r="E23" s="30">
        <f>E22</f>
        <v>243609.40993454857</v>
      </c>
      <c r="F23" s="89">
        <f>F22</f>
        <v>1877291.1695993515</v>
      </c>
      <c r="G23" s="89">
        <f>E23+F23</f>
        <v>2120900.5795339001</v>
      </c>
      <c r="H23" s="319">
        <f>H22</f>
        <v>636612.08335847349</v>
      </c>
      <c r="I23" s="89">
        <f>I22</f>
        <v>56268.999993425983</v>
      </c>
      <c r="J23" s="89">
        <f>H23+I23</f>
        <v>692881.08335189952</v>
      </c>
      <c r="L23" s="194"/>
      <c r="M23" s="30">
        <f>C23+D23+G23+J23+L23</f>
        <v>6426832.1943556331</v>
      </c>
    </row>
    <row r="24" spans="2:13" s="6" customFormat="1">
      <c r="B24" s="301" t="s">
        <v>131</v>
      </c>
      <c r="C24" s="142">
        <f>C23/M23</f>
        <v>0.54291650490238652</v>
      </c>
      <c r="D24" s="142">
        <f>D23/M23</f>
        <v>1.9265674779073951E-2</v>
      </c>
      <c r="E24" s="179"/>
      <c r="F24" s="75"/>
      <c r="G24" s="142">
        <f>G23/M23</f>
        <v>0.33000715055180396</v>
      </c>
      <c r="H24" s="193"/>
      <c r="J24" s="142">
        <f>J23/M23</f>
        <v>0.10781066976673555</v>
      </c>
      <c r="K24" s="194"/>
      <c r="M24" s="142">
        <f>C24+D24+G24+J24+L24</f>
        <v>1</v>
      </c>
    </row>
    <row r="25" spans="2:13" s="6" customFormat="1">
      <c r="B25" s="3"/>
      <c r="C25" s="142"/>
      <c r="D25" s="33"/>
      <c r="E25" s="179"/>
      <c r="F25" s="75"/>
      <c r="G25" s="142"/>
      <c r="H25" s="193"/>
      <c r="K25" s="194"/>
    </row>
    <row r="26" spans="2:13" s="6" customFormat="1">
      <c r="B26" s="3"/>
      <c r="C26" s="142"/>
      <c r="D26" s="33"/>
      <c r="E26" s="179"/>
      <c r="F26" s="75"/>
      <c r="G26" s="142"/>
      <c r="H26" s="193"/>
      <c r="K26" s="194"/>
    </row>
    <row r="27" spans="2:13" s="6" customFormat="1">
      <c r="B27" s="3"/>
      <c r="C27" s="193"/>
      <c r="D27" s="33"/>
      <c r="E27" s="89"/>
      <c r="F27" s="75"/>
      <c r="G27" s="193"/>
      <c r="H27" s="193"/>
      <c r="K27" s="193"/>
    </row>
    <row r="28" spans="2:13" s="6" customFormat="1"/>
  </sheetData>
  <phoneticPr fontId="7" type="noConversion"/>
  <printOptions horizontalCentered="1"/>
  <pageMargins left="0.75" right="0.75" top="1" bottom="1" header="0.5" footer="0.5"/>
  <pageSetup scale="78" orientation="landscape" r:id="rId1"/>
  <headerFooter alignWithMargins="0">
    <oddHeader>&amp;CAEP Texas Inc. 
Adjusted Energy Efficiency Cost Recovery Factor Filing&amp;R&amp;A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4"/>
  <sheetViews>
    <sheetView zoomScaleNormal="100" workbookViewId="0">
      <selection activeCell="B6" sqref="B6:F6"/>
    </sheetView>
  </sheetViews>
  <sheetFormatPr defaultRowHeight="12.75"/>
  <cols>
    <col min="1" max="1" width="20" customWidth="1"/>
    <col min="2" max="14" width="8.85546875" bestFit="1" customWidth="1"/>
    <col min="15" max="15" width="9.140625" bestFit="1" customWidth="1"/>
    <col min="16" max="16" width="9.85546875" customWidth="1"/>
    <col min="17" max="255" width="8" customWidth="1"/>
  </cols>
  <sheetData>
    <row r="1" spans="1:16" ht="15.75">
      <c r="A1" s="462" t="s">
        <v>72</v>
      </c>
      <c r="B1" s="460"/>
      <c r="C1" s="460"/>
      <c r="D1" s="460"/>
      <c r="E1" s="460"/>
      <c r="F1" s="460"/>
    </row>
    <row r="2" spans="1:16" ht="15.75">
      <c r="A2" s="462" t="s">
        <v>73</v>
      </c>
      <c r="B2" s="460"/>
      <c r="C2" s="460"/>
      <c r="D2" s="460"/>
      <c r="E2" s="460"/>
      <c r="F2" s="460"/>
    </row>
    <row r="3" spans="1:16">
      <c r="A3" s="460"/>
      <c r="B3" s="460"/>
      <c r="C3" s="460"/>
      <c r="D3" s="460"/>
      <c r="E3" s="460"/>
      <c r="F3" s="460"/>
    </row>
    <row r="4" spans="1:16">
      <c r="A4" s="207" t="s">
        <v>74</v>
      </c>
      <c r="B4" s="459" t="s">
        <v>75</v>
      </c>
      <c r="C4" s="460"/>
      <c r="D4" s="460"/>
      <c r="E4" s="460"/>
      <c r="F4" s="460"/>
    </row>
    <row r="5" spans="1:16">
      <c r="A5" s="463" t="s">
        <v>76</v>
      </c>
      <c r="B5" s="460"/>
      <c r="C5" s="460"/>
      <c r="D5" s="460"/>
      <c r="E5" s="460"/>
      <c r="F5" s="460"/>
    </row>
    <row r="6" spans="1:16">
      <c r="A6" s="207" t="s">
        <v>77</v>
      </c>
      <c r="B6" s="459" t="s">
        <v>78</v>
      </c>
      <c r="C6" s="460"/>
      <c r="D6" s="460"/>
      <c r="E6" s="460"/>
      <c r="F6" s="460"/>
    </row>
    <row r="7" spans="1:16">
      <c r="A7" s="207" t="s">
        <v>79</v>
      </c>
      <c r="B7" s="459" t="s">
        <v>80</v>
      </c>
      <c r="C7" s="460"/>
      <c r="D7" s="460"/>
      <c r="E7" s="460"/>
      <c r="F7" s="460"/>
    </row>
    <row r="8" spans="1:16">
      <c r="A8" s="207" t="s">
        <v>81</v>
      </c>
      <c r="B8" s="459" t="s">
        <v>82</v>
      </c>
      <c r="C8" s="460"/>
      <c r="D8" s="460"/>
      <c r="E8" s="460"/>
      <c r="F8" s="460"/>
    </row>
    <row r="9" spans="1:16">
      <c r="A9" s="207" t="s">
        <v>83</v>
      </c>
      <c r="B9" s="461" t="s">
        <v>217</v>
      </c>
      <c r="C9" s="460"/>
      <c r="D9" s="460"/>
      <c r="E9" s="460"/>
      <c r="F9" s="460"/>
    </row>
    <row r="11" spans="1:16" ht="51.75" thickBot="1">
      <c r="A11" s="208" t="s">
        <v>84</v>
      </c>
      <c r="B11" s="208" t="s">
        <v>85</v>
      </c>
      <c r="C11" s="208" t="s">
        <v>86</v>
      </c>
      <c r="D11" s="208" t="s">
        <v>87</v>
      </c>
      <c r="E11" s="208" t="s">
        <v>88</v>
      </c>
      <c r="F11" s="208" t="s">
        <v>89</v>
      </c>
      <c r="G11" s="208" t="s">
        <v>90</v>
      </c>
      <c r="H11" s="208" t="s">
        <v>91</v>
      </c>
      <c r="I11" s="208" t="s">
        <v>92</v>
      </c>
      <c r="J11" s="208" t="s">
        <v>93</v>
      </c>
      <c r="K11" s="208" t="s">
        <v>94</v>
      </c>
      <c r="L11" s="208" t="s">
        <v>95</v>
      </c>
      <c r="M11" s="208" t="s">
        <v>96</v>
      </c>
      <c r="N11" s="208" t="s">
        <v>97</v>
      </c>
      <c r="O11" s="208" t="s">
        <v>98</v>
      </c>
      <c r="P11" s="208" t="s">
        <v>99</v>
      </c>
    </row>
    <row r="12" spans="1:16" ht="13.5" thickTop="1">
      <c r="A12" s="209">
        <v>2002</v>
      </c>
      <c r="B12" s="210">
        <v>170.6</v>
      </c>
      <c r="C12" s="210">
        <v>171</v>
      </c>
      <c r="D12" s="210">
        <v>172.1</v>
      </c>
      <c r="E12" s="210">
        <v>173.1</v>
      </c>
      <c r="F12" s="210">
        <v>173.2</v>
      </c>
      <c r="G12" s="210">
        <v>173.5</v>
      </c>
      <c r="H12" s="210">
        <v>173.6</v>
      </c>
      <c r="I12" s="210">
        <v>173.8</v>
      </c>
      <c r="J12" s="210">
        <v>174.2</v>
      </c>
      <c r="K12" s="210">
        <v>174.9</v>
      </c>
      <c r="L12" s="210">
        <v>174.9</v>
      </c>
      <c r="M12" s="210">
        <v>174.6</v>
      </c>
      <c r="N12" s="210">
        <v>173.3</v>
      </c>
      <c r="O12" s="211"/>
      <c r="P12" s="210"/>
    </row>
    <row r="13" spans="1:16">
      <c r="A13" s="209">
        <v>2003</v>
      </c>
      <c r="B13" s="210">
        <v>175.1</v>
      </c>
      <c r="C13" s="210">
        <v>176.4</v>
      </c>
      <c r="D13" s="210">
        <v>177.5</v>
      </c>
      <c r="E13" s="210">
        <v>177.4</v>
      </c>
      <c r="F13" s="210">
        <v>176.8</v>
      </c>
      <c r="G13" s="210">
        <v>177.2</v>
      </c>
      <c r="H13" s="210">
        <v>177.3</v>
      </c>
      <c r="I13" s="210">
        <v>177.9</v>
      </c>
      <c r="J13" s="210">
        <v>178.3</v>
      </c>
      <c r="K13" s="210">
        <v>178.1</v>
      </c>
      <c r="L13" s="210">
        <v>177.5</v>
      </c>
      <c r="M13" s="210">
        <v>177.5</v>
      </c>
      <c r="N13" s="210">
        <v>177.3</v>
      </c>
      <c r="O13" s="211">
        <f t="shared" ref="O13:O24" si="0">N13-N12</f>
        <v>4</v>
      </c>
      <c r="P13" s="212">
        <f t="shared" ref="P13:P21" si="1">O13/N12</f>
        <v>2.3081361800346218E-2</v>
      </c>
    </row>
    <row r="14" spans="1:16">
      <c r="A14" s="209">
        <v>2004</v>
      </c>
      <c r="B14" s="210">
        <v>178.2</v>
      </c>
      <c r="C14" s="210">
        <v>179.1</v>
      </c>
      <c r="D14" s="210">
        <v>180.1</v>
      </c>
      <c r="E14" s="210">
        <v>180.9</v>
      </c>
      <c r="F14" s="210">
        <v>182</v>
      </c>
      <c r="G14" s="210">
        <v>182.9</v>
      </c>
      <c r="H14" s="210">
        <v>182.6</v>
      </c>
      <c r="I14" s="210">
        <v>182.6</v>
      </c>
      <c r="J14" s="210">
        <v>182.8</v>
      </c>
      <c r="K14" s="210">
        <v>183.7</v>
      </c>
      <c r="L14" s="210">
        <v>183.7</v>
      </c>
      <c r="M14" s="210">
        <v>183.3</v>
      </c>
      <c r="N14" s="210">
        <v>181.8</v>
      </c>
      <c r="O14" s="211">
        <f t="shared" si="0"/>
        <v>4.5</v>
      </c>
      <c r="P14" s="212">
        <f t="shared" si="1"/>
        <v>2.5380710659898477E-2</v>
      </c>
    </row>
    <row r="15" spans="1:16">
      <c r="A15" s="209">
        <v>2005</v>
      </c>
      <c r="B15" s="210">
        <v>183.6</v>
      </c>
      <c r="C15" s="210">
        <v>184.7</v>
      </c>
      <c r="D15" s="210">
        <v>185.9</v>
      </c>
      <c r="E15" s="210">
        <v>187.3</v>
      </c>
      <c r="F15" s="210">
        <v>187.3</v>
      </c>
      <c r="G15" s="210">
        <v>187.8</v>
      </c>
      <c r="H15" s="210">
        <v>188.5</v>
      </c>
      <c r="I15" s="210">
        <v>189.4</v>
      </c>
      <c r="J15" s="210">
        <v>192</v>
      </c>
      <c r="K15" s="210">
        <v>192.5</v>
      </c>
      <c r="L15" s="210">
        <v>190.7</v>
      </c>
      <c r="M15" s="210">
        <v>190.1</v>
      </c>
      <c r="N15" s="210">
        <v>188.3</v>
      </c>
      <c r="O15" s="211">
        <f t="shared" si="0"/>
        <v>6.5</v>
      </c>
      <c r="P15" s="212">
        <f t="shared" si="1"/>
        <v>3.5753575357535754E-2</v>
      </c>
    </row>
    <row r="16" spans="1:16">
      <c r="A16" s="209">
        <v>2006</v>
      </c>
      <c r="B16" s="210">
        <v>191.5</v>
      </c>
      <c r="C16" s="210">
        <v>191.8</v>
      </c>
      <c r="D16" s="210">
        <v>192.8</v>
      </c>
      <c r="E16" s="210">
        <v>194.7</v>
      </c>
      <c r="F16" s="210">
        <v>195.5</v>
      </c>
      <c r="G16" s="210">
        <v>196.3</v>
      </c>
      <c r="H16" s="210">
        <v>197</v>
      </c>
      <c r="I16" s="210">
        <v>197.1</v>
      </c>
      <c r="J16" s="210">
        <v>195.8</v>
      </c>
      <c r="K16" s="210">
        <v>194.7</v>
      </c>
      <c r="L16" s="210">
        <v>194.3</v>
      </c>
      <c r="M16" s="210">
        <v>194.8</v>
      </c>
      <c r="N16" s="210">
        <v>194.7</v>
      </c>
      <c r="O16" s="211">
        <f t="shared" si="0"/>
        <v>6.3999999999999773</v>
      </c>
      <c r="P16" s="212">
        <f t="shared" si="1"/>
        <v>3.3988316516197437E-2</v>
      </c>
    </row>
    <row r="17" spans="1:16">
      <c r="A17" s="209">
        <v>2007</v>
      </c>
      <c r="B17" s="211">
        <v>195.02099999999999</v>
      </c>
      <c r="C17" s="211">
        <v>195.95</v>
      </c>
      <c r="D17" s="211">
        <v>197.904</v>
      </c>
      <c r="E17" s="211">
        <v>199.61799999999999</v>
      </c>
      <c r="F17" s="211">
        <v>200.804</v>
      </c>
      <c r="G17" s="211">
        <v>201.67500000000001</v>
      </c>
      <c r="H17" s="211">
        <v>201.571</v>
      </c>
      <c r="I17" s="211">
        <v>201.041</v>
      </c>
      <c r="J17" s="211">
        <v>201.697</v>
      </c>
      <c r="K17" s="211">
        <v>202.155</v>
      </c>
      <c r="L17" s="211">
        <v>203.43700000000001</v>
      </c>
      <c r="M17" s="211">
        <v>203.45699999999999</v>
      </c>
      <c r="N17" s="211">
        <v>200.36099999999999</v>
      </c>
      <c r="O17" s="211">
        <f t="shared" si="0"/>
        <v>5.6610000000000014</v>
      </c>
      <c r="P17" s="212">
        <f t="shared" si="1"/>
        <v>2.9075500770416034E-2</v>
      </c>
    </row>
    <row r="18" spans="1:16">
      <c r="A18" s="209">
        <v>2008</v>
      </c>
      <c r="B18" s="211">
        <v>204.51</v>
      </c>
      <c r="C18" s="211">
        <v>205.06</v>
      </c>
      <c r="D18" s="211">
        <v>206.67599999999999</v>
      </c>
      <c r="E18" s="211">
        <v>208.08500000000001</v>
      </c>
      <c r="F18" s="211">
        <v>210.006</v>
      </c>
      <c r="G18" s="211">
        <v>212.32400000000001</v>
      </c>
      <c r="H18" s="211">
        <v>213.304</v>
      </c>
      <c r="I18" s="211">
        <v>212.387</v>
      </c>
      <c r="J18" s="211">
        <v>212.65</v>
      </c>
      <c r="K18" s="211">
        <v>210.108</v>
      </c>
      <c r="L18" s="211">
        <v>205.559</v>
      </c>
      <c r="M18" s="211">
        <v>203.501</v>
      </c>
      <c r="N18" s="211">
        <v>208.68100000000001</v>
      </c>
      <c r="O18" s="211">
        <f t="shared" si="0"/>
        <v>8.3200000000000216</v>
      </c>
      <c r="P18" s="212">
        <f t="shared" si="1"/>
        <v>4.1525047289642306E-2</v>
      </c>
    </row>
    <row r="19" spans="1:16">
      <c r="A19" s="209">
        <v>2009</v>
      </c>
      <c r="B19" s="211">
        <v>204.28800000000001</v>
      </c>
      <c r="C19" s="211">
        <v>205.34299999999999</v>
      </c>
      <c r="D19" s="211">
        <v>206.001</v>
      </c>
      <c r="E19" s="211">
        <v>206.65700000000001</v>
      </c>
      <c r="F19" s="211">
        <v>207.26499999999999</v>
      </c>
      <c r="G19" s="211">
        <v>209.34299999999999</v>
      </c>
      <c r="H19" s="211">
        <v>208.81899999999999</v>
      </c>
      <c r="I19" s="211">
        <v>209</v>
      </c>
      <c r="J19" s="211">
        <v>208.91200000000001</v>
      </c>
      <c r="K19" s="211">
        <v>209.292</v>
      </c>
      <c r="L19" s="211">
        <v>209.738</v>
      </c>
      <c r="M19" s="211">
        <v>209.476</v>
      </c>
      <c r="N19" s="211">
        <v>207.845</v>
      </c>
      <c r="O19" s="211">
        <f t="shared" si="0"/>
        <v>-0.83600000000001273</v>
      </c>
      <c r="P19" s="212">
        <f t="shared" si="1"/>
        <v>-4.0061145959623193E-3</v>
      </c>
    </row>
    <row r="20" spans="1:16">
      <c r="A20" s="209">
        <v>2010</v>
      </c>
      <c r="B20" s="211">
        <v>210.05600000000001</v>
      </c>
      <c r="C20" s="211">
        <v>210.02</v>
      </c>
      <c r="D20" s="211">
        <v>211.21600000000001</v>
      </c>
      <c r="E20" s="211">
        <v>211.52799999999999</v>
      </c>
      <c r="F20" s="211">
        <v>211.423</v>
      </c>
      <c r="G20" s="211">
        <v>211.232</v>
      </c>
      <c r="H20" s="211">
        <v>210.988</v>
      </c>
      <c r="I20" s="211">
        <v>211.30799999999999</v>
      </c>
      <c r="J20" s="211">
        <v>211.77500000000001</v>
      </c>
      <c r="K20" s="211">
        <v>212.02600000000001</v>
      </c>
      <c r="L20" s="211">
        <v>211.99600000000001</v>
      </c>
      <c r="M20" s="211">
        <v>212.488</v>
      </c>
      <c r="N20" s="211">
        <v>211.33799999999999</v>
      </c>
      <c r="O20" s="211">
        <f t="shared" si="0"/>
        <v>3.492999999999995</v>
      </c>
      <c r="P20" s="212">
        <f t="shared" si="1"/>
        <v>1.6805792778272245E-2</v>
      </c>
    </row>
    <row r="21" spans="1:16">
      <c r="A21" s="209">
        <v>2011</v>
      </c>
      <c r="B21" s="211">
        <v>213.589</v>
      </c>
      <c r="C21" s="211">
        <v>214.73500000000001</v>
      </c>
      <c r="D21" s="211">
        <v>217.214</v>
      </c>
      <c r="E21" s="211">
        <v>218.82</v>
      </c>
      <c r="F21" s="211">
        <v>219.82</v>
      </c>
      <c r="G21" s="211">
        <v>219.31800000000001</v>
      </c>
      <c r="H21" s="211">
        <v>219.68199999999999</v>
      </c>
      <c r="I21" s="211">
        <v>220.471</v>
      </c>
      <c r="J21" s="211">
        <v>220.37100000000001</v>
      </c>
      <c r="K21" s="211">
        <v>219.96899999999999</v>
      </c>
      <c r="L21" s="211">
        <v>219.96100000000001</v>
      </c>
      <c r="M21" s="211">
        <v>219.46899999999999</v>
      </c>
      <c r="N21" s="211">
        <v>218.61799999999999</v>
      </c>
      <c r="O21" s="211">
        <f t="shared" si="0"/>
        <v>7.2800000000000011</v>
      </c>
      <c r="P21" s="212">
        <f t="shared" si="1"/>
        <v>3.4447188863337412E-2</v>
      </c>
    </row>
    <row r="22" spans="1:16">
      <c r="A22" s="209">
        <v>2012</v>
      </c>
      <c r="B22" s="211">
        <v>220.49700000000001</v>
      </c>
      <c r="C22" s="211">
        <v>221.80199999999999</v>
      </c>
      <c r="D22" s="211">
        <v>223.31399999999999</v>
      </c>
      <c r="E22" s="211">
        <v>224.27500000000001</v>
      </c>
      <c r="F22" s="211">
        <v>223.35599999999999</v>
      </c>
      <c r="G22" s="211">
        <v>223.00399999999999</v>
      </c>
      <c r="H22" s="211">
        <v>222.667</v>
      </c>
      <c r="I22" s="211">
        <v>223.91900000000001</v>
      </c>
      <c r="J22" s="211">
        <v>225.05199999999999</v>
      </c>
      <c r="K22" s="211">
        <v>224.50399999999999</v>
      </c>
      <c r="L22" s="211">
        <v>223.404</v>
      </c>
      <c r="M22" s="211">
        <v>223.10900000000001</v>
      </c>
      <c r="N22" s="211">
        <v>223.24199999999999</v>
      </c>
      <c r="O22" s="211">
        <f t="shared" si="0"/>
        <v>4.6239999999999952</v>
      </c>
      <c r="P22" s="230">
        <f t="shared" ref="P22:P27" si="2">O22/N21</f>
        <v>2.1151048861484393E-2</v>
      </c>
    </row>
    <row r="23" spans="1:16">
      <c r="A23" s="209">
        <v>2013</v>
      </c>
      <c r="B23" s="211">
        <v>223.93299999999999</v>
      </c>
      <c r="C23" s="211">
        <v>225.874</v>
      </c>
      <c r="D23" s="211">
        <v>226.62799999999999</v>
      </c>
      <c r="E23" s="211">
        <v>226.202</v>
      </c>
      <c r="F23" s="211">
        <v>226.28899999999999</v>
      </c>
      <c r="G23" s="211">
        <v>227.148</v>
      </c>
      <c r="H23" s="211">
        <v>227.548</v>
      </c>
      <c r="I23" s="211">
        <v>227.83699999999999</v>
      </c>
      <c r="J23" s="211">
        <v>227.876</v>
      </c>
      <c r="K23" s="211">
        <v>227.42</v>
      </c>
      <c r="L23" s="211">
        <v>226.81100000000001</v>
      </c>
      <c r="M23" s="211">
        <v>227.08199999999999</v>
      </c>
      <c r="N23" s="211">
        <v>226.721</v>
      </c>
      <c r="O23" s="236">
        <f t="shared" si="0"/>
        <v>3.4790000000000134</v>
      </c>
      <c r="P23" s="230">
        <f t="shared" si="2"/>
        <v>1.5583985092410987E-2</v>
      </c>
    </row>
    <row r="24" spans="1:16">
      <c r="A24" s="209">
        <v>2014</v>
      </c>
      <c r="B24" s="211">
        <v>227.673</v>
      </c>
      <c r="C24" s="211">
        <v>228.66399999999999</v>
      </c>
      <c r="D24" s="211">
        <v>230.095</v>
      </c>
      <c r="E24" s="211">
        <v>231.346</v>
      </c>
      <c r="F24" s="211">
        <v>231.762</v>
      </c>
      <c r="G24" s="211">
        <v>232.26900000000001</v>
      </c>
      <c r="H24" s="211">
        <v>232.01300000000001</v>
      </c>
      <c r="I24" s="211">
        <v>231.61099999999999</v>
      </c>
      <c r="J24" s="211">
        <v>231.762</v>
      </c>
      <c r="K24" s="211">
        <v>231.131</v>
      </c>
      <c r="L24" s="211">
        <v>229.845</v>
      </c>
      <c r="M24" s="211">
        <v>228.45099999999999</v>
      </c>
      <c r="N24" s="211">
        <v>230.55199999999999</v>
      </c>
      <c r="O24" s="236">
        <f t="shared" si="0"/>
        <v>3.8309999999999889</v>
      </c>
      <c r="P24" s="230">
        <f t="shared" si="2"/>
        <v>1.6897420177222174E-2</v>
      </c>
    </row>
    <row r="25" spans="1:16">
      <c r="A25" s="209">
        <v>2015</v>
      </c>
      <c r="B25" s="263">
        <v>226.85499999999999</v>
      </c>
      <c r="C25" s="263">
        <v>227.94399999999999</v>
      </c>
      <c r="D25" s="263">
        <v>229.33699999999999</v>
      </c>
      <c r="E25" s="263">
        <v>229.95699999999999</v>
      </c>
      <c r="F25" s="263">
        <v>230.886</v>
      </c>
      <c r="G25" s="263">
        <v>232.02600000000001</v>
      </c>
      <c r="H25" s="263">
        <v>231.71899999999999</v>
      </c>
      <c r="I25" s="263">
        <v>231.26</v>
      </c>
      <c r="J25" s="263">
        <v>230.91300000000001</v>
      </c>
      <c r="K25" s="263">
        <v>230.86</v>
      </c>
      <c r="L25" s="263">
        <v>230.422</v>
      </c>
      <c r="M25" s="263">
        <v>229.58099999999999</v>
      </c>
      <c r="N25" s="263">
        <v>230.14699999999999</v>
      </c>
      <c r="O25" s="236">
        <f t="shared" ref="O25:O26" si="3">N25-N24</f>
        <v>-0.40500000000000114</v>
      </c>
      <c r="P25" s="230">
        <f t="shared" si="2"/>
        <v>-1.756653596585591E-3</v>
      </c>
    </row>
    <row r="26" spans="1:16" ht="15">
      <c r="A26" s="281">
        <v>2016</v>
      </c>
      <c r="B26" s="282">
        <v>229.46899999999999</v>
      </c>
      <c r="C26" s="283">
        <v>229.64599999999999</v>
      </c>
      <c r="D26" s="283">
        <v>230.977</v>
      </c>
      <c r="E26" s="283">
        <v>231.97499999999999</v>
      </c>
      <c r="F26" s="283">
        <v>232.90600000000001</v>
      </c>
      <c r="G26" s="283">
        <v>233.83799999999999</v>
      </c>
      <c r="H26" s="283">
        <v>233.292</v>
      </c>
      <c r="I26" s="283">
        <v>233.56100000000001</v>
      </c>
      <c r="J26" s="283">
        <v>234.06899999999999</v>
      </c>
      <c r="K26" s="283">
        <v>234.33699999999999</v>
      </c>
      <c r="L26" s="283">
        <v>234.029</v>
      </c>
      <c r="M26" s="283">
        <v>234.20400000000001</v>
      </c>
      <c r="N26" s="283">
        <v>232.69200000000001</v>
      </c>
      <c r="O26" s="236">
        <f t="shared" si="3"/>
        <v>2.5450000000000159</v>
      </c>
      <c r="P26" s="230">
        <f t="shared" si="2"/>
        <v>1.1058149791220464E-2</v>
      </c>
    </row>
    <row r="27" spans="1:16" s="293" customFormat="1" ht="15">
      <c r="A27" s="297">
        <v>2017</v>
      </c>
      <c r="B27" s="293">
        <v>235.49199999999999</v>
      </c>
      <c r="C27" s="293">
        <v>236.05199999999999</v>
      </c>
      <c r="D27" s="293">
        <v>236.154</v>
      </c>
      <c r="E27" s="293">
        <v>236.72800000000001</v>
      </c>
      <c r="F27" s="293">
        <v>236.774</v>
      </c>
      <c r="G27" s="293">
        <v>237.346</v>
      </c>
      <c r="H27" s="293">
        <v>236.94200000000001</v>
      </c>
      <c r="I27" s="293">
        <v>237.892</v>
      </c>
      <c r="J27" s="293">
        <v>239.649</v>
      </c>
      <c r="K27" s="293">
        <v>239.06700000000001</v>
      </c>
      <c r="L27" s="293">
        <v>238.86099999999999</v>
      </c>
      <c r="M27" s="293">
        <v>238.512</v>
      </c>
      <c r="N27" s="292">
        <v>237.45599999999999</v>
      </c>
      <c r="O27" s="296">
        <f t="shared" ref="O27" si="4">N27-N26</f>
        <v>4.7639999999999816</v>
      </c>
      <c r="P27" s="295">
        <f t="shared" si="2"/>
        <v>2.0473415502036948E-2</v>
      </c>
    </row>
    <row r="28" spans="1:16">
      <c r="A28" s="297">
        <v>2018</v>
      </c>
      <c r="B28">
        <v>239.77199999999999</v>
      </c>
      <c r="C28">
        <v>241.12299999999999</v>
      </c>
      <c r="D28">
        <v>241.595</v>
      </c>
      <c r="E28">
        <v>242.48599999999999</v>
      </c>
      <c r="F28">
        <v>243.279</v>
      </c>
      <c r="G28">
        <v>243.77</v>
      </c>
      <c r="H28">
        <v>243.77600000000001</v>
      </c>
      <c r="I28">
        <v>243.60499999999999</v>
      </c>
      <c r="J28">
        <v>243.64</v>
      </c>
      <c r="K28">
        <v>244.16300000000001</v>
      </c>
      <c r="L28">
        <v>243.48400000000001</v>
      </c>
      <c r="M28">
        <v>242.15</v>
      </c>
      <c r="N28">
        <v>242.73699999999999</v>
      </c>
      <c r="O28" s="296">
        <f t="shared" ref="O28" si="5">N28-N27</f>
        <v>5.2810000000000059</v>
      </c>
      <c r="P28" s="295">
        <f t="shared" ref="P28" si="6">O28/N27</f>
        <v>2.2239909709588328E-2</v>
      </c>
    </row>
    <row r="29" spans="1:16">
      <c r="A29" s="311">
        <v>2019</v>
      </c>
      <c r="B29" s="296">
        <v>242.547</v>
      </c>
      <c r="C29" s="296">
        <v>243.85599999999999</v>
      </c>
      <c r="D29" s="296">
        <v>245.554</v>
      </c>
      <c r="E29" s="296">
        <v>246.84700000000001</v>
      </c>
      <c r="F29" s="296">
        <v>246.667</v>
      </c>
      <c r="G29" s="296">
        <v>246.51499999999999</v>
      </c>
      <c r="H29" s="296">
        <v>247.25</v>
      </c>
      <c r="I29" s="296">
        <v>246.953</v>
      </c>
      <c r="J29" s="296">
        <v>246.89099999999999</v>
      </c>
      <c r="K29" s="296">
        <v>247.423</v>
      </c>
      <c r="L29" s="296">
        <v>247.38499999999999</v>
      </c>
      <c r="M29" s="296">
        <v>247.28899999999999</v>
      </c>
      <c r="N29" s="296">
        <v>246.26499999999999</v>
      </c>
      <c r="O29" s="296">
        <f t="shared" ref="O29:O30" si="7">N29-N28</f>
        <v>3.5279999999999916</v>
      </c>
      <c r="P29" s="295">
        <f t="shared" ref="P29:P30" si="8">O29/N28</f>
        <v>1.4534249002006252E-2</v>
      </c>
    </row>
    <row r="30" spans="1:16" s="310" customFormat="1">
      <c r="A30" s="311">
        <v>2020</v>
      </c>
      <c r="B30" s="296">
        <v>248.005</v>
      </c>
      <c r="C30" s="296">
        <v>248.41200000000001</v>
      </c>
      <c r="D30" s="296">
        <v>248.136</v>
      </c>
      <c r="E30" s="296">
        <v>246.25399999999999</v>
      </c>
      <c r="F30" s="296">
        <v>245.696</v>
      </c>
      <c r="G30" s="296">
        <v>247.22300000000001</v>
      </c>
      <c r="H30" s="296">
        <v>248.619</v>
      </c>
      <c r="I30" s="296">
        <v>249.63900000000001</v>
      </c>
      <c r="J30" s="296">
        <v>250.19300000000001</v>
      </c>
      <c r="K30" s="296">
        <v>250.542</v>
      </c>
      <c r="L30" s="296">
        <v>250.255</v>
      </c>
      <c r="M30" s="296">
        <v>250.69300000000001</v>
      </c>
      <c r="N30" s="296">
        <v>248.63900000000001</v>
      </c>
      <c r="O30" s="296">
        <f t="shared" si="7"/>
        <v>2.3740000000000236</v>
      </c>
      <c r="P30" s="295">
        <f t="shared" si="8"/>
        <v>9.6400219275984151E-3</v>
      </c>
    </row>
    <row r="31" spans="1:16">
      <c r="A31" s="311">
        <v>2021</v>
      </c>
      <c r="B31" s="296">
        <v>252.06700000000001</v>
      </c>
      <c r="C31" s="296">
        <v>253.386</v>
      </c>
      <c r="D31" s="296">
        <v>255.31899999999999</v>
      </c>
      <c r="E31" s="296">
        <v>257.20699999999999</v>
      </c>
      <c r="F31" s="296">
        <v>259.34300000000002</v>
      </c>
      <c r="G31" s="296">
        <v>261.66800000000001</v>
      </c>
      <c r="H31" s="296">
        <v>263.01299999999998</v>
      </c>
      <c r="I31" s="296">
        <v>263.72800000000001</v>
      </c>
      <c r="J31" s="296">
        <v>264.59300000000002</v>
      </c>
      <c r="K31" s="296">
        <v>267.16000000000003</v>
      </c>
      <c r="L31" s="296">
        <v>268.36</v>
      </c>
      <c r="M31" s="296">
        <v>269.26299999999998</v>
      </c>
      <c r="N31" s="296">
        <v>261.25900000000001</v>
      </c>
      <c r="O31" s="296">
        <f t="shared" ref="O31:O32" si="9">N31-N30</f>
        <v>12.620000000000005</v>
      </c>
      <c r="P31" s="295">
        <f t="shared" ref="P31:P32" si="10">O31/N30</f>
        <v>5.0756317391881418E-2</v>
      </c>
    </row>
    <row r="32" spans="1:16">
      <c r="A32" s="311">
        <v>2022</v>
      </c>
      <c r="B32" s="296">
        <v>271.63400000000001</v>
      </c>
      <c r="C32" s="296">
        <v>274.68799999999999</v>
      </c>
      <c r="D32" s="296">
        <v>278.59800000000001</v>
      </c>
      <c r="E32" s="296">
        <v>279.87900000000002</v>
      </c>
      <c r="F32" s="296">
        <v>283.30700000000002</v>
      </c>
      <c r="G32" s="296">
        <v>287.42700000000002</v>
      </c>
      <c r="H32" s="296">
        <v>287.608</v>
      </c>
      <c r="I32" s="296">
        <v>287.16800000000001</v>
      </c>
      <c r="J32" s="296">
        <v>287.65600000000001</v>
      </c>
      <c r="K32" s="296">
        <v>288.83600000000001</v>
      </c>
      <c r="L32" s="296">
        <v>288.99099999999999</v>
      </c>
      <c r="M32" s="296">
        <v>288.20499999999998</v>
      </c>
      <c r="N32" s="296">
        <v>283.666</v>
      </c>
      <c r="O32" s="296">
        <f t="shared" si="9"/>
        <v>22.406999999999982</v>
      </c>
      <c r="P32" s="295">
        <f t="shared" si="10"/>
        <v>8.5765466452830258E-2</v>
      </c>
    </row>
    <row r="33" spans="1:16">
      <c r="A33" s="260" t="s">
        <v>108</v>
      </c>
      <c r="O33" s="279"/>
      <c r="P33" s="280"/>
    </row>
    <row r="34" spans="1:16">
      <c r="A34" s="409" t="s">
        <v>216</v>
      </c>
    </row>
  </sheetData>
  <mergeCells count="9">
    <mergeCell ref="B7:F7"/>
    <mergeCell ref="B8:F8"/>
    <mergeCell ref="B9:F9"/>
    <mergeCell ref="A1:F1"/>
    <mergeCell ref="A2:F2"/>
    <mergeCell ref="A3:F3"/>
    <mergeCell ref="B4:F4"/>
    <mergeCell ref="A5:F5"/>
    <mergeCell ref="B6:F6"/>
  </mergeCells>
  <hyperlinks>
    <hyperlink ref="A34" r:id="rId1" display="https://data.bls.gov/cgi-bin/surveymost"/>
  </hyperlinks>
  <printOptions horizontalCentered="1"/>
  <pageMargins left="0.75" right="0.75" top="1" bottom="1" header="0.5" footer="0.5"/>
  <pageSetup scale="80" orientation="landscape" r:id="rId2"/>
  <headerFooter alignWithMargins="0">
    <oddHeader>&amp;CAEP Texas Inc. 
Adjusted Energy Efficiency Cost Recovery Factor Filing&amp;R&amp;A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7"/>
  <sheetViews>
    <sheetView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A16" sqref="A16"/>
    </sheetView>
  </sheetViews>
  <sheetFormatPr defaultRowHeight="12.75"/>
  <cols>
    <col min="1" max="1" width="8.7109375" style="349"/>
    <col min="2" max="2" width="10.42578125" style="349" customWidth="1"/>
    <col min="3" max="3" width="24.140625" style="349" customWidth="1"/>
    <col min="4" max="5" width="18.42578125" style="349" bestFit="1" customWidth="1"/>
    <col min="6" max="12" width="16.5703125" style="349" bestFit="1" customWidth="1"/>
    <col min="13" max="25" width="18.42578125" style="349" bestFit="1" customWidth="1"/>
    <col min="26" max="240" width="8.7109375" style="349"/>
    <col min="241" max="241" width="10.42578125" style="349" customWidth="1"/>
    <col min="242" max="242" width="24.140625" style="349" customWidth="1"/>
    <col min="243" max="246" width="16.5703125" style="349" bestFit="1" customWidth="1"/>
    <col min="247" max="249" width="18.42578125" style="349" bestFit="1" customWidth="1"/>
    <col min="250" max="258" width="16.5703125" style="349" bestFit="1" customWidth="1"/>
    <col min="259" max="261" width="18.42578125" style="349" bestFit="1" customWidth="1"/>
    <col min="262" max="268" width="16.5703125" style="349" bestFit="1" customWidth="1"/>
    <col min="269" max="281" width="18.42578125" style="349" bestFit="1" customWidth="1"/>
    <col min="282" max="496" width="8.7109375" style="349"/>
    <col min="497" max="497" width="10.42578125" style="349" customWidth="1"/>
    <col min="498" max="498" width="24.140625" style="349" customWidth="1"/>
    <col min="499" max="502" width="16.5703125" style="349" bestFit="1" customWidth="1"/>
    <col min="503" max="505" width="18.42578125" style="349" bestFit="1" customWidth="1"/>
    <col min="506" max="514" width="16.5703125" style="349" bestFit="1" customWidth="1"/>
    <col min="515" max="517" width="18.42578125" style="349" bestFit="1" customWidth="1"/>
    <col min="518" max="524" width="16.5703125" style="349" bestFit="1" customWidth="1"/>
    <col min="525" max="537" width="18.42578125" style="349" bestFit="1" customWidth="1"/>
    <col min="538" max="752" width="8.7109375" style="349"/>
    <col min="753" max="753" width="10.42578125" style="349" customWidth="1"/>
    <col min="754" max="754" width="24.140625" style="349" customWidth="1"/>
    <col min="755" max="758" width="16.5703125" style="349" bestFit="1" customWidth="1"/>
    <col min="759" max="761" width="18.42578125" style="349" bestFit="1" customWidth="1"/>
    <col min="762" max="770" width="16.5703125" style="349" bestFit="1" customWidth="1"/>
    <col min="771" max="773" width="18.42578125" style="349" bestFit="1" customWidth="1"/>
    <col min="774" max="780" width="16.5703125" style="349" bestFit="1" customWidth="1"/>
    <col min="781" max="793" width="18.42578125" style="349" bestFit="1" customWidth="1"/>
    <col min="794" max="1008" width="8.7109375" style="349"/>
    <col min="1009" max="1009" width="10.42578125" style="349" customWidth="1"/>
    <col min="1010" max="1010" width="24.140625" style="349" customWidth="1"/>
    <col min="1011" max="1014" width="16.5703125" style="349" bestFit="1" customWidth="1"/>
    <col min="1015" max="1017" width="18.42578125" style="349" bestFit="1" customWidth="1"/>
    <col min="1018" max="1026" width="16.5703125" style="349" bestFit="1" customWidth="1"/>
    <col min="1027" max="1029" width="18.42578125" style="349" bestFit="1" customWidth="1"/>
    <col min="1030" max="1036" width="16.5703125" style="349" bestFit="1" customWidth="1"/>
    <col min="1037" max="1049" width="18.42578125" style="349" bestFit="1" customWidth="1"/>
    <col min="1050" max="1264" width="8.7109375" style="349"/>
    <col min="1265" max="1265" width="10.42578125" style="349" customWidth="1"/>
    <col min="1266" max="1266" width="24.140625" style="349" customWidth="1"/>
    <col min="1267" max="1270" width="16.5703125" style="349" bestFit="1" customWidth="1"/>
    <col min="1271" max="1273" width="18.42578125" style="349" bestFit="1" customWidth="1"/>
    <col min="1274" max="1282" width="16.5703125" style="349" bestFit="1" customWidth="1"/>
    <col min="1283" max="1285" width="18.42578125" style="349" bestFit="1" customWidth="1"/>
    <col min="1286" max="1292" width="16.5703125" style="349" bestFit="1" customWidth="1"/>
    <col min="1293" max="1305" width="18.42578125" style="349" bestFit="1" customWidth="1"/>
    <col min="1306" max="1520" width="8.7109375" style="349"/>
    <col min="1521" max="1521" width="10.42578125" style="349" customWidth="1"/>
    <col min="1522" max="1522" width="24.140625" style="349" customWidth="1"/>
    <col min="1523" max="1526" width="16.5703125" style="349" bestFit="1" customWidth="1"/>
    <col min="1527" max="1529" width="18.42578125" style="349" bestFit="1" customWidth="1"/>
    <col min="1530" max="1538" width="16.5703125" style="349" bestFit="1" customWidth="1"/>
    <col min="1539" max="1541" width="18.42578125" style="349" bestFit="1" customWidth="1"/>
    <col min="1542" max="1548" width="16.5703125" style="349" bestFit="1" customWidth="1"/>
    <col min="1549" max="1561" width="18.42578125" style="349" bestFit="1" customWidth="1"/>
    <col min="1562" max="1776" width="8.7109375" style="349"/>
    <col min="1777" max="1777" width="10.42578125" style="349" customWidth="1"/>
    <col min="1778" max="1778" width="24.140625" style="349" customWidth="1"/>
    <col min="1779" max="1782" width="16.5703125" style="349" bestFit="1" customWidth="1"/>
    <col min="1783" max="1785" width="18.42578125" style="349" bestFit="1" customWidth="1"/>
    <col min="1786" max="1794" width="16.5703125" style="349" bestFit="1" customWidth="1"/>
    <col min="1795" max="1797" width="18.42578125" style="349" bestFit="1" customWidth="1"/>
    <col min="1798" max="1804" width="16.5703125" style="349" bestFit="1" customWidth="1"/>
    <col min="1805" max="1817" width="18.42578125" style="349" bestFit="1" customWidth="1"/>
    <col min="1818" max="2032" width="8.7109375" style="349"/>
    <col min="2033" max="2033" width="10.42578125" style="349" customWidth="1"/>
    <col min="2034" max="2034" width="24.140625" style="349" customWidth="1"/>
    <col min="2035" max="2038" width="16.5703125" style="349" bestFit="1" customWidth="1"/>
    <col min="2039" max="2041" width="18.42578125" style="349" bestFit="1" customWidth="1"/>
    <col min="2042" max="2050" width="16.5703125" style="349" bestFit="1" customWidth="1"/>
    <col min="2051" max="2053" width="18.42578125" style="349" bestFit="1" customWidth="1"/>
    <col min="2054" max="2060" width="16.5703125" style="349" bestFit="1" customWidth="1"/>
    <col min="2061" max="2073" width="18.42578125" style="349" bestFit="1" customWidth="1"/>
    <col min="2074" max="2288" width="8.7109375" style="349"/>
    <col min="2289" max="2289" width="10.42578125" style="349" customWidth="1"/>
    <col min="2290" max="2290" width="24.140625" style="349" customWidth="1"/>
    <col min="2291" max="2294" width="16.5703125" style="349" bestFit="1" customWidth="1"/>
    <col min="2295" max="2297" width="18.42578125" style="349" bestFit="1" customWidth="1"/>
    <col min="2298" max="2306" width="16.5703125" style="349" bestFit="1" customWidth="1"/>
    <col min="2307" max="2309" width="18.42578125" style="349" bestFit="1" customWidth="1"/>
    <col min="2310" max="2316" width="16.5703125" style="349" bestFit="1" customWidth="1"/>
    <col min="2317" max="2329" width="18.42578125" style="349" bestFit="1" customWidth="1"/>
    <col min="2330" max="2544" width="8.7109375" style="349"/>
    <col min="2545" max="2545" width="10.42578125" style="349" customWidth="1"/>
    <col min="2546" max="2546" width="24.140625" style="349" customWidth="1"/>
    <col min="2547" max="2550" width="16.5703125" style="349" bestFit="1" customWidth="1"/>
    <col min="2551" max="2553" width="18.42578125" style="349" bestFit="1" customWidth="1"/>
    <col min="2554" max="2562" width="16.5703125" style="349" bestFit="1" customWidth="1"/>
    <col min="2563" max="2565" width="18.42578125" style="349" bestFit="1" customWidth="1"/>
    <col min="2566" max="2572" width="16.5703125" style="349" bestFit="1" customWidth="1"/>
    <col min="2573" max="2585" width="18.42578125" style="349" bestFit="1" customWidth="1"/>
    <col min="2586" max="2800" width="8.7109375" style="349"/>
    <col min="2801" max="2801" width="10.42578125" style="349" customWidth="1"/>
    <col min="2802" max="2802" width="24.140625" style="349" customWidth="1"/>
    <col min="2803" max="2806" width="16.5703125" style="349" bestFit="1" customWidth="1"/>
    <col min="2807" max="2809" width="18.42578125" style="349" bestFit="1" customWidth="1"/>
    <col min="2810" max="2818" width="16.5703125" style="349" bestFit="1" customWidth="1"/>
    <col min="2819" max="2821" width="18.42578125" style="349" bestFit="1" customWidth="1"/>
    <col min="2822" max="2828" width="16.5703125" style="349" bestFit="1" customWidth="1"/>
    <col min="2829" max="2841" width="18.42578125" style="349" bestFit="1" customWidth="1"/>
    <col min="2842" max="3056" width="8.7109375" style="349"/>
    <col min="3057" max="3057" width="10.42578125" style="349" customWidth="1"/>
    <col min="3058" max="3058" width="24.140625" style="349" customWidth="1"/>
    <col min="3059" max="3062" width="16.5703125" style="349" bestFit="1" customWidth="1"/>
    <col min="3063" max="3065" width="18.42578125" style="349" bestFit="1" customWidth="1"/>
    <col min="3066" max="3074" width="16.5703125" style="349" bestFit="1" customWidth="1"/>
    <col min="3075" max="3077" width="18.42578125" style="349" bestFit="1" customWidth="1"/>
    <col min="3078" max="3084" width="16.5703125" style="349" bestFit="1" customWidth="1"/>
    <col min="3085" max="3097" width="18.42578125" style="349" bestFit="1" customWidth="1"/>
    <col min="3098" max="3312" width="8.7109375" style="349"/>
    <col min="3313" max="3313" width="10.42578125" style="349" customWidth="1"/>
    <col min="3314" max="3314" width="24.140625" style="349" customWidth="1"/>
    <col min="3315" max="3318" width="16.5703125" style="349" bestFit="1" customWidth="1"/>
    <col min="3319" max="3321" width="18.42578125" style="349" bestFit="1" customWidth="1"/>
    <col min="3322" max="3330" width="16.5703125" style="349" bestFit="1" customWidth="1"/>
    <col min="3331" max="3333" width="18.42578125" style="349" bestFit="1" customWidth="1"/>
    <col min="3334" max="3340" width="16.5703125" style="349" bestFit="1" customWidth="1"/>
    <col min="3341" max="3353" width="18.42578125" style="349" bestFit="1" customWidth="1"/>
    <col min="3354" max="3568" width="8.7109375" style="349"/>
    <col min="3569" max="3569" width="10.42578125" style="349" customWidth="1"/>
    <col min="3570" max="3570" width="24.140625" style="349" customWidth="1"/>
    <col min="3571" max="3574" width="16.5703125" style="349" bestFit="1" customWidth="1"/>
    <col min="3575" max="3577" width="18.42578125" style="349" bestFit="1" customWidth="1"/>
    <col min="3578" max="3586" width="16.5703125" style="349" bestFit="1" customWidth="1"/>
    <col min="3587" max="3589" width="18.42578125" style="349" bestFit="1" customWidth="1"/>
    <col min="3590" max="3596" width="16.5703125" style="349" bestFit="1" customWidth="1"/>
    <col min="3597" max="3609" width="18.42578125" style="349" bestFit="1" customWidth="1"/>
    <col min="3610" max="3824" width="8.7109375" style="349"/>
    <col min="3825" max="3825" width="10.42578125" style="349" customWidth="1"/>
    <col min="3826" max="3826" width="24.140625" style="349" customWidth="1"/>
    <col min="3827" max="3830" width="16.5703125" style="349" bestFit="1" customWidth="1"/>
    <col min="3831" max="3833" width="18.42578125" style="349" bestFit="1" customWidth="1"/>
    <col min="3834" max="3842" width="16.5703125" style="349" bestFit="1" customWidth="1"/>
    <col min="3843" max="3845" width="18.42578125" style="349" bestFit="1" customWidth="1"/>
    <col min="3846" max="3852" width="16.5703125" style="349" bestFit="1" customWidth="1"/>
    <col min="3853" max="3865" width="18.42578125" style="349" bestFit="1" customWidth="1"/>
    <col min="3866" max="4080" width="8.7109375" style="349"/>
    <col min="4081" max="4081" width="10.42578125" style="349" customWidth="1"/>
    <col min="4082" max="4082" width="24.140625" style="349" customWidth="1"/>
    <col min="4083" max="4086" width="16.5703125" style="349" bestFit="1" customWidth="1"/>
    <col min="4087" max="4089" width="18.42578125" style="349" bestFit="1" customWidth="1"/>
    <col min="4090" max="4098" width="16.5703125" style="349" bestFit="1" customWidth="1"/>
    <col min="4099" max="4101" width="18.42578125" style="349" bestFit="1" customWidth="1"/>
    <col min="4102" max="4108" width="16.5703125" style="349" bestFit="1" customWidth="1"/>
    <col min="4109" max="4121" width="18.42578125" style="349" bestFit="1" customWidth="1"/>
    <col min="4122" max="4336" width="8.7109375" style="349"/>
    <col min="4337" max="4337" width="10.42578125" style="349" customWidth="1"/>
    <col min="4338" max="4338" width="24.140625" style="349" customWidth="1"/>
    <col min="4339" max="4342" width="16.5703125" style="349" bestFit="1" customWidth="1"/>
    <col min="4343" max="4345" width="18.42578125" style="349" bestFit="1" customWidth="1"/>
    <col min="4346" max="4354" width="16.5703125" style="349" bestFit="1" customWidth="1"/>
    <col min="4355" max="4357" width="18.42578125" style="349" bestFit="1" customWidth="1"/>
    <col min="4358" max="4364" width="16.5703125" style="349" bestFit="1" customWidth="1"/>
    <col min="4365" max="4377" width="18.42578125" style="349" bestFit="1" customWidth="1"/>
    <col min="4378" max="4592" width="8.7109375" style="349"/>
    <col min="4593" max="4593" width="10.42578125" style="349" customWidth="1"/>
    <col min="4594" max="4594" width="24.140625" style="349" customWidth="1"/>
    <col min="4595" max="4598" width="16.5703125" style="349" bestFit="1" customWidth="1"/>
    <col min="4599" max="4601" width="18.42578125" style="349" bestFit="1" customWidth="1"/>
    <col min="4602" max="4610" width="16.5703125" style="349" bestFit="1" customWidth="1"/>
    <col min="4611" max="4613" width="18.42578125" style="349" bestFit="1" customWidth="1"/>
    <col min="4614" max="4620" width="16.5703125" style="349" bestFit="1" customWidth="1"/>
    <col min="4621" max="4633" width="18.42578125" style="349" bestFit="1" customWidth="1"/>
    <col min="4634" max="4848" width="8.7109375" style="349"/>
    <col min="4849" max="4849" width="10.42578125" style="349" customWidth="1"/>
    <col min="4850" max="4850" width="24.140625" style="349" customWidth="1"/>
    <col min="4851" max="4854" width="16.5703125" style="349" bestFit="1" customWidth="1"/>
    <col min="4855" max="4857" width="18.42578125" style="349" bestFit="1" customWidth="1"/>
    <col min="4858" max="4866" width="16.5703125" style="349" bestFit="1" customWidth="1"/>
    <col min="4867" max="4869" width="18.42578125" style="349" bestFit="1" customWidth="1"/>
    <col min="4870" max="4876" width="16.5703125" style="349" bestFit="1" customWidth="1"/>
    <col min="4877" max="4889" width="18.42578125" style="349" bestFit="1" customWidth="1"/>
    <col min="4890" max="5104" width="8.7109375" style="349"/>
    <col min="5105" max="5105" width="10.42578125" style="349" customWidth="1"/>
    <col min="5106" max="5106" width="24.140625" style="349" customWidth="1"/>
    <col min="5107" max="5110" width="16.5703125" style="349" bestFit="1" customWidth="1"/>
    <col min="5111" max="5113" width="18.42578125" style="349" bestFit="1" customWidth="1"/>
    <col min="5114" max="5122" width="16.5703125" style="349" bestFit="1" customWidth="1"/>
    <col min="5123" max="5125" width="18.42578125" style="349" bestFit="1" customWidth="1"/>
    <col min="5126" max="5132" width="16.5703125" style="349" bestFit="1" customWidth="1"/>
    <col min="5133" max="5145" width="18.42578125" style="349" bestFit="1" customWidth="1"/>
    <col min="5146" max="5360" width="8.7109375" style="349"/>
    <col min="5361" max="5361" width="10.42578125" style="349" customWidth="1"/>
    <col min="5362" max="5362" width="24.140625" style="349" customWidth="1"/>
    <col min="5363" max="5366" width="16.5703125" style="349" bestFit="1" customWidth="1"/>
    <col min="5367" max="5369" width="18.42578125" style="349" bestFit="1" customWidth="1"/>
    <col min="5370" max="5378" width="16.5703125" style="349" bestFit="1" customWidth="1"/>
    <col min="5379" max="5381" width="18.42578125" style="349" bestFit="1" customWidth="1"/>
    <col min="5382" max="5388" width="16.5703125" style="349" bestFit="1" customWidth="1"/>
    <col min="5389" max="5401" width="18.42578125" style="349" bestFit="1" customWidth="1"/>
    <col min="5402" max="5616" width="8.7109375" style="349"/>
    <col min="5617" max="5617" width="10.42578125" style="349" customWidth="1"/>
    <col min="5618" max="5618" width="24.140625" style="349" customWidth="1"/>
    <col min="5619" max="5622" width="16.5703125" style="349" bestFit="1" customWidth="1"/>
    <col min="5623" max="5625" width="18.42578125" style="349" bestFit="1" customWidth="1"/>
    <col min="5626" max="5634" width="16.5703125" style="349" bestFit="1" customWidth="1"/>
    <col min="5635" max="5637" width="18.42578125" style="349" bestFit="1" customWidth="1"/>
    <col min="5638" max="5644" width="16.5703125" style="349" bestFit="1" customWidth="1"/>
    <col min="5645" max="5657" width="18.42578125" style="349" bestFit="1" customWidth="1"/>
    <col min="5658" max="5872" width="8.7109375" style="349"/>
    <col min="5873" max="5873" width="10.42578125" style="349" customWidth="1"/>
    <col min="5874" max="5874" width="24.140625" style="349" customWidth="1"/>
    <col min="5875" max="5878" width="16.5703125" style="349" bestFit="1" customWidth="1"/>
    <col min="5879" max="5881" width="18.42578125" style="349" bestFit="1" customWidth="1"/>
    <col min="5882" max="5890" width="16.5703125" style="349" bestFit="1" customWidth="1"/>
    <col min="5891" max="5893" width="18.42578125" style="349" bestFit="1" customWidth="1"/>
    <col min="5894" max="5900" width="16.5703125" style="349" bestFit="1" customWidth="1"/>
    <col min="5901" max="5913" width="18.42578125" style="349" bestFit="1" customWidth="1"/>
    <col min="5914" max="6128" width="8.7109375" style="349"/>
    <col min="6129" max="6129" width="10.42578125" style="349" customWidth="1"/>
    <col min="6130" max="6130" width="24.140625" style="349" customWidth="1"/>
    <col min="6131" max="6134" width="16.5703125" style="349" bestFit="1" customWidth="1"/>
    <col min="6135" max="6137" width="18.42578125" style="349" bestFit="1" customWidth="1"/>
    <col min="6138" max="6146" width="16.5703125" style="349" bestFit="1" customWidth="1"/>
    <col min="6147" max="6149" width="18.42578125" style="349" bestFit="1" customWidth="1"/>
    <col min="6150" max="6156" width="16.5703125" style="349" bestFit="1" customWidth="1"/>
    <col min="6157" max="6169" width="18.42578125" style="349" bestFit="1" customWidth="1"/>
    <col min="6170" max="6384" width="8.7109375" style="349"/>
    <col min="6385" max="6385" width="10.42578125" style="349" customWidth="1"/>
    <col min="6386" max="6386" width="24.140625" style="349" customWidth="1"/>
    <col min="6387" max="6390" width="16.5703125" style="349" bestFit="1" customWidth="1"/>
    <col min="6391" max="6393" width="18.42578125" style="349" bestFit="1" customWidth="1"/>
    <col min="6394" max="6402" width="16.5703125" style="349" bestFit="1" customWidth="1"/>
    <col min="6403" max="6405" width="18.42578125" style="349" bestFit="1" customWidth="1"/>
    <col min="6406" max="6412" width="16.5703125" style="349" bestFit="1" customWidth="1"/>
    <col min="6413" max="6425" width="18.42578125" style="349" bestFit="1" customWidth="1"/>
    <col min="6426" max="6640" width="8.7109375" style="349"/>
    <col min="6641" max="6641" width="10.42578125" style="349" customWidth="1"/>
    <col min="6642" max="6642" width="24.140625" style="349" customWidth="1"/>
    <col min="6643" max="6646" width="16.5703125" style="349" bestFit="1" customWidth="1"/>
    <col min="6647" max="6649" width="18.42578125" style="349" bestFit="1" customWidth="1"/>
    <col min="6650" max="6658" width="16.5703125" style="349" bestFit="1" customWidth="1"/>
    <col min="6659" max="6661" width="18.42578125" style="349" bestFit="1" customWidth="1"/>
    <col min="6662" max="6668" width="16.5703125" style="349" bestFit="1" customWidth="1"/>
    <col min="6669" max="6681" width="18.42578125" style="349" bestFit="1" customWidth="1"/>
    <col min="6682" max="6896" width="8.7109375" style="349"/>
    <col min="6897" max="6897" width="10.42578125" style="349" customWidth="1"/>
    <col min="6898" max="6898" width="24.140625" style="349" customWidth="1"/>
    <col min="6899" max="6902" width="16.5703125" style="349" bestFit="1" customWidth="1"/>
    <col min="6903" max="6905" width="18.42578125" style="349" bestFit="1" customWidth="1"/>
    <col min="6906" max="6914" width="16.5703125" style="349" bestFit="1" customWidth="1"/>
    <col min="6915" max="6917" width="18.42578125" style="349" bestFit="1" customWidth="1"/>
    <col min="6918" max="6924" width="16.5703125" style="349" bestFit="1" customWidth="1"/>
    <col min="6925" max="6937" width="18.42578125" style="349" bestFit="1" customWidth="1"/>
    <col min="6938" max="7152" width="8.7109375" style="349"/>
    <col min="7153" max="7153" width="10.42578125" style="349" customWidth="1"/>
    <col min="7154" max="7154" width="24.140625" style="349" customWidth="1"/>
    <col min="7155" max="7158" width="16.5703125" style="349" bestFit="1" customWidth="1"/>
    <col min="7159" max="7161" width="18.42578125" style="349" bestFit="1" customWidth="1"/>
    <col min="7162" max="7170" width="16.5703125" style="349" bestFit="1" customWidth="1"/>
    <col min="7171" max="7173" width="18.42578125" style="349" bestFit="1" customWidth="1"/>
    <col min="7174" max="7180" width="16.5703125" style="349" bestFit="1" customWidth="1"/>
    <col min="7181" max="7193" width="18.42578125" style="349" bestFit="1" customWidth="1"/>
    <col min="7194" max="7408" width="8.7109375" style="349"/>
    <col min="7409" max="7409" width="10.42578125" style="349" customWidth="1"/>
    <col min="7410" max="7410" width="24.140625" style="349" customWidth="1"/>
    <col min="7411" max="7414" width="16.5703125" style="349" bestFit="1" customWidth="1"/>
    <col min="7415" max="7417" width="18.42578125" style="349" bestFit="1" customWidth="1"/>
    <col min="7418" max="7426" width="16.5703125" style="349" bestFit="1" customWidth="1"/>
    <col min="7427" max="7429" width="18.42578125" style="349" bestFit="1" customWidth="1"/>
    <col min="7430" max="7436" width="16.5703125" style="349" bestFit="1" customWidth="1"/>
    <col min="7437" max="7449" width="18.42578125" style="349" bestFit="1" customWidth="1"/>
    <col min="7450" max="7664" width="8.7109375" style="349"/>
    <col min="7665" max="7665" width="10.42578125" style="349" customWidth="1"/>
    <col min="7666" max="7666" width="24.140625" style="349" customWidth="1"/>
    <col min="7667" max="7670" width="16.5703125" style="349" bestFit="1" customWidth="1"/>
    <col min="7671" max="7673" width="18.42578125" style="349" bestFit="1" customWidth="1"/>
    <col min="7674" max="7682" width="16.5703125" style="349" bestFit="1" customWidth="1"/>
    <col min="7683" max="7685" width="18.42578125" style="349" bestFit="1" customWidth="1"/>
    <col min="7686" max="7692" width="16.5703125" style="349" bestFit="1" customWidth="1"/>
    <col min="7693" max="7705" width="18.42578125" style="349" bestFit="1" customWidth="1"/>
    <col min="7706" max="7920" width="8.7109375" style="349"/>
    <col min="7921" max="7921" width="10.42578125" style="349" customWidth="1"/>
    <col min="7922" max="7922" width="24.140625" style="349" customWidth="1"/>
    <col min="7923" max="7926" width="16.5703125" style="349" bestFit="1" customWidth="1"/>
    <col min="7927" max="7929" width="18.42578125" style="349" bestFit="1" customWidth="1"/>
    <col min="7930" max="7938" width="16.5703125" style="349" bestFit="1" customWidth="1"/>
    <col min="7939" max="7941" width="18.42578125" style="349" bestFit="1" customWidth="1"/>
    <col min="7942" max="7948" width="16.5703125" style="349" bestFit="1" customWidth="1"/>
    <col min="7949" max="7961" width="18.42578125" style="349" bestFit="1" customWidth="1"/>
    <col min="7962" max="8176" width="8.7109375" style="349"/>
    <col min="8177" max="8177" width="10.42578125" style="349" customWidth="1"/>
    <col min="8178" max="8178" width="24.140625" style="349" customWidth="1"/>
    <col min="8179" max="8182" width="16.5703125" style="349" bestFit="1" customWidth="1"/>
    <col min="8183" max="8185" width="18.42578125" style="349" bestFit="1" customWidth="1"/>
    <col min="8186" max="8194" width="16.5703125" style="349" bestFit="1" customWidth="1"/>
    <col min="8195" max="8197" width="18.42578125" style="349" bestFit="1" customWidth="1"/>
    <col min="8198" max="8204" width="16.5703125" style="349" bestFit="1" customWidth="1"/>
    <col min="8205" max="8217" width="18.42578125" style="349" bestFit="1" customWidth="1"/>
    <col min="8218" max="8432" width="8.7109375" style="349"/>
    <col min="8433" max="8433" width="10.42578125" style="349" customWidth="1"/>
    <col min="8434" max="8434" width="24.140625" style="349" customWidth="1"/>
    <col min="8435" max="8438" width="16.5703125" style="349" bestFit="1" customWidth="1"/>
    <col min="8439" max="8441" width="18.42578125" style="349" bestFit="1" customWidth="1"/>
    <col min="8442" max="8450" width="16.5703125" style="349" bestFit="1" customWidth="1"/>
    <col min="8451" max="8453" width="18.42578125" style="349" bestFit="1" customWidth="1"/>
    <col min="8454" max="8460" width="16.5703125" style="349" bestFit="1" customWidth="1"/>
    <col min="8461" max="8473" width="18.42578125" style="349" bestFit="1" customWidth="1"/>
    <col min="8474" max="8688" width="8.7109375" style="349"/>
    <col min="8689" max="8689" width="10.42578125" style="349" customWidth="1"/>
    <col min="8690" max="8690" width="24.140625" style="349" customWidth="1"/>
    <col min="8691" max="8694" width="16.5703125" style="349" bestFit="1" customWidth="1"/>
    <col min="8695" max="8697" width="18.42578125" style="349" bestFit="1" customWidth="1"/>
    <col min="8698" max="8706" width="16.5703125" style="349" bestFit="1" customWidth="1"/>
    <col min="8707" max="8709" width="18.42578125" style="349" bestFit="1" customWidth="1"/>
    <col min="8710" max="8716" width="16.5703125" style="349" bestFit="1" customWidth="1"/>
    <col min="8717" max="8729" width="18.42578125" style="349" bestFit="1" customWidth="1"/>
    <col min="8730" max="8944" width="8.7109375" style="349"/>
    <col min="8945" max="8945" width="10.42578125" style="349" customWidth="1"/>
    <col min="8946" max="8946" width="24.140625" style="349" customWidth="1"/>
    <col min="8947" max="8950" width="16.5703125" style="349" bestFit="1" customWidth="1"/>
    <col min="8951" max="8953" width="18.42578125" style="349" bestFit="1" customWidth="1"/>
    <col min="8954" max="8962" width="16.5703125" style="349" bestFit="1" customWidth="1"/>
    <col min="8963" max="8965" width="18.42578125" style="349" bestFit="1" customWidth="1"/>
    <col min="8966" max="8972" width="16.5703125" style="349" bestFit="1" customWidth="1"/>
    <col min="8973" max="8985" width="18.42578125" style="349" bestFit="1" customWidth="1"/>
    <col min="8986" max="9200" width="8.7109375" style="349"/>
    <col min="9201" max="9201" width="10.42578125" style="349" customWidth="1"/>
    <col min="9202" max="9202" width="24.140625" style="349" customWidth="1"/>
    <col min="9203" max="9206" width="16.5703125" style="349" bestFit="1" customWidth="1"/>
    <col min="9207" max="9209" width="18.42578125" style="349" bestFit="1" customWidth="1"/>
    <col min="9210" max="9218" width="16.5703125" style="349" bestFit="1" customWidth="1"/>
    <col min="9219" max="9221" width="18.42578125" style="349" bestFit="1" customWidth="1"/>
    <col min="9222" max="9228" width="16.5703125" style="349" bestFit="1" customWidth="1"/>
    <col min="9229" max="9241" width="18.42578125" style="349" bestFit="1" customWidth="1"/>
    <col min="9242" max="9456" width="8.7109375" style="349"/>
    <col min="9457" max="9457" width="10.42578125" style="349" customWidth="1"/>
    <col min="9458" max="9458" width="24.140625" style="349" customWidth="1"/>
    <col min="9459" max="9462" width="16.5703125" style="349" bestFit="1" customWidth="1"/>
    <col min="9463" max="9465" width="18.42578125" style="349" bestFit="1" customWidth="1"/>
    <col min="9466" max="9474" width="16.5703125" style="349" bestFit="1" customWidth="1"/>
    <col min="9475" max="9477" width="18.42578125" style="349" bestFit="1" customWidth="1"/>
    <col min="9478" max="9484" width="16.5703125" style="349" bestFit="1" customWidth="1"/>
    <col min="9485" max="9497" width="18.42578125" style="349" bestFit="1" customWidth="1"/>
    <col min="9498" max="9712" width="8.7109375" style="349"/>
    <col min="9713" max="9713" width="10.42578125" style="349" customWidth="1"/>
    <col min="9714" max="9714" width="24.140625" style="349" customWidth="1"/>
    <col min="9715" max="9718" width="16.5703125" style="349" bestFit="1" customWidth="1"/>
    <col min="9719" max="9721" width="18.42578125" style="349" bestFit="1" customWidth="1"/>
    <col min="9722" max="9730" width="16.5703125" style="349" bestFit="1" customWidth="1"/>
    <col min="9731" max="9733" width="18.42578125" style="349" bestFit="1" customWidth="1"/>
    <col min="9734" max="9740" width="16.5703125" style="349" bestFit="1" customWidth="1"/>
    <col min="9741" max="9753" width="18.42578125" style="349" bestFit="1" customWidth="1"/>
    <col min="9754" max="9968" width="8.7109375" style="349"/>
    <col min="9969" max="9969" width="10.42578125" style="349" customWidth="1"/>
    <col min="9970" max="9970" width="24.140625" style="349" customWidth="1"/>
    <col min="9971" max="9974" width="16.5703125" style="349" bestFit="1" customWidth="1"/>
    <col min="9975" max="9977" width="18.42578125" style="349" bestFit="1" customWidth="1"/>
    <col min="9978" max="9986" width="16.5703125" style="349" bestFit="1" customWidth="1"/>
    <col min="9987" max="9989" width="18.42578125" style="349" bestFit="1" customWidth="1"/>
    <col min="9990" max="9996" width="16.5703125" style="349" bestFit="1" customWidth="1"/>
    <col min="9997" max="10009" width="18.42578125" style="349" bestFit="1" customWidth="1"/>
    <col min="10010" max="10224" width="8.7109375" style="349"/>
    <col min="10225" max="10225" width="10.42578125" style="349" customWidth="1"/>
    <col min="10226" max="10226" width="24.140625" style="349" customWidth="1"/>
    <col min="10227" max="10230" width="16.5703125" style="349" bestFit="1" customWidth="1"/>
    <col min="10231" max="10233" width="18.42578125" style="349" bestFit="1" customWidth="1"/>
    <col min="10234" max="10242" width="16.5703125" style="349" bestFit="1" customWidth="1"/>
    <col min="10243" max="10245" width="18.42578125" style="349" bestFit="1" customWidth="1"/>
    <col min="10246" max="10252" width="16.5703125" style="349" bestFit="1" customWidth="1"/>
    <col min="10253" max="10265" width="18.42578125" style="349" bestFit="1" customWidth="1"/>
    <col min="10266" max="10480" width="8.7109375" style="349"/>
    <col min="10481" max="10481" width="10.42578125" style="349" customWidth="1"/>
    <col min="10482" max="10482" width="24.140625" style="349" customWidth="1"/>
    <col min="10483" max="10486" width="16.5703125" style="349" bestFit="1" customWidth="1"/>
    <col min="10487" max="10489" width="18.42578125" style="349" bestFit="1" customWidth="1"/>
    <col min="10490" max="10498" width="16.5703125" style="349" bestFit="1" customWidth="1"/>
    <col min="10499" max="10501" width="18.42578125" style="349" bestFit="1" customWidth="1"/>
    <col min="10502" max="10508" width="16.5703125" style="349" bestFit="1" customWidth="1"/>
    <col min="10509" max="10521" width="18.42578125" style="349" bestFit="1" customWidth="1"/>
    <col min="10522" max="10736" width="8.7109375" style="349"/>
    <col min="10737" max="10737" width="10.42578125" style="349" customWidth="1"/>
    <col min="10738" max="10738" width="24.140625" style="349" customWidth="1"/>
    <col min="10739" max="10742" width="16.5703125" style="349" bestFit="1" customWidth="1"/>
    <col min="10743" max="10745" width="18.42578125" style="349" bestFit="1" customWidth="1"/>
    <col min="10746" max="10754" width="16.5703125" style="349" bestFit="1" customWidth="1"/>
    <col min="10755" max="10757" width="18.42578125" style="349" bestFit="1" customWidth="1"/>
    <col min="10758" max="10764" width="16.5703125" style="349" bestFit="1" customWidth="1"/>
    <col min="10765" max="10777" width="18.42578125" style="349" bestFit="1" customWidth="1"/>
    <col min="10778" max="10992" width="8.7109375" style="349"/>
    <col min="10993" max="10993" width="10.42578125" style="349" customWidth="1"/>
    <col min="10994" max="10994" width="24.140625" style="349" customWidth="1"/>
    <col min="10995" max="10998" width="16.5703125" style="349" bestFit="1" customWidth="1"/>
    <col min="10999" max="11001" width="18.42578125" style="349" bestFit="1" customWidth="1"/>
    <col min="11002" max="11010" width="16.5703125" style="349" bestFit="1" customWidth="1"/>
    <col min="11011" max="11013" width="18.42578125" style="349" bestFit="1" customWidth="1"/>
    <col min="11014" max="11020" width="16.5703125" style="349" bestFit="1" customWidth="1"/>
    <col min="11021" max="11033" width="18.42578125" style="349" bestFit="1" customWidth="1"/>
    <col min="11034" max="11248" width="8.7109375" style="349"/>
    <col min="11249" max="11249" width="10.42578125" style="349" customWidth="1"/>
    <col min="11250" max="11250" width="24.140625" style="349" customWidth="1"/>
    <col min="11251" max="11254" width="16.5703125" style="349" bestFit="1" customWidth="1"/>
    <col min="11255" max="11257" width="18.42578125" style="349" bestFit="1" customWidth="1"/>
    <col min="11258" max="11266" width="16.5703125" style="349" bestFit="1" customWidth="1"/>
    <col min="11267" max="11269" width="18.42578125" style="349" bestFit="1" customWidth="1"/>
    <col min="11270" max="11276" width="16.5703125" style="349" bestFit="1" customWidth="1"/>
    <col min="11277" max="11289" width="18.42578125" style="349" bestFit="1" customWidth="1"/>
    <col min="11290" max="11504" width="8.7109375" style="349"/>
    <col min="11505" max="11505" width="10.42578125" style="349" customWidth="1"/>
    <col min="11506" max="11506" width="24.140625" style="349" customWidth="1"/>
    <col min="11507" max="11510" width="16.5703125" style="349" bestFit="1" customWidth="1"/>
    <col min="11511" max="11513" width="18.42578125" style="349" bestFit="1" customWidth="1"/>
    <col min="11514" max="11522" width="16.5703125" style="349" bestFit="1" customWidth="1"/>
    <col min="11523" max="11525" width="18.42578125" style="349" bestFit="1" customWidth="1"/>
    <col min="11526" max="11532" width="16.5703125" style="349" bestFit="1" customWidth="1"/>
    <col min="11533" max="11545" width="18.42578125" style="349" bestFit="1" customWidth="1"/>
    <col min="11546" max="11760" width="8.7109375" style="349"/>
    <col min="11761" max="11761" width="10.42578125" style="349" customWidth="1"/>
    <col min="11762" max="11762" width="24.140625" style="349" customWidth="1"/>
    <col min="11763" max="11766" width="16.5703125" style="349" bestFit="1" customWidth="1"/>
    <col min="11767" max="11769" width="18.42578125" style="349" bestFit="1" customWidth="1"/>
    <col min="11770" max="11778" width="16.5703125" style="349" bestFit="1" customWidth="1"/>
    <col min="11779" max="11781" width="18.42578125" style="349" bestFit="1" customWidth="1"/>
    <col min="11782" max="11788" width="16.5703125" style="349" bestFit="1" customWidth="1"/>
    <col min="11789" max="11801" width="18.42578125" style="349" bestFit="1" customWidth="1"/>
    <col min="11802" max="12016" width="8.7109375" style="349"/>
    <col min="12017" max="12017" width="10.42578125" style="349" customWidth="1"/>
    <col min="12018" max="12018" width="24.140625" style="349" customWidth="1"/>
    <col min="12019" max="12022" width="16.5703125" style="349" bestFit="1" customWidth="1"/>
    <col min="12023" max="12025" width="18.42578125" style="349" bestFit="1" customWidth="1"/>
    <col min="12026" max="12034" width="16.5703125" style="349" bestFit="1" customWidth="1"/>
    <col min="12035" max="12037" width="18.42578125" style="349" bestFit="1" customWidth="1"/>
    <col min="12038" max="12044" width="16.5703125" style="349" bestFit="1" customWidth="1"/>
    <col min="12045" max="12057" width="18.42578125" style="349" bestFit="1" customWidth="1"/>
    <col min="12058" max="12272" width="8.7109375" style="349"/>
    <col min="12273" max="12273" width="10.42578125" style="349" customWidth="1"/>
    <col min="12274" max="12274" width="24.140625" style="349" customWidth="1"/>
    <col min="12275" max="12278" width="16.5703125" style="349" bestFit="1" customWidth="1"/>
    <col min="12279" max="12281" width="18.42578125" style="349" bestFit="1" customWidth="1"/>
    <col min="12282" max="12290" width="16.5703125" style="349" bestFit="1" customWidth="1"/>
    <col min="12291" max="12293" width="18.42578125" style="349" bestFit="1" customWidth="1"/>
    <col min="12294" max="12300" width="16.5703125" style="349" bestFit="1" customWidth="1"/>
    <col min="12301" max="12313" width="18.42578125" style="349" bestFit="1" customWidth="1"/>
    <col min="12314" max="12528" width="8.7109375" style="349"/>
    <col min="12529" max="12529" width="10.42578125" style="349" customWidth="1"/>
    <col min="12530" max="12530" width="24.140625" style="349" customWidth="1"/>
    <col min="12531" max="12534" width="16.5703125" style="349" bestFit="1" customWidth="1"/>
    <col min="12535" max="12537" width="18.42578125" style="349" bestFit="1" customWidth="1"/>
    <col min="12538" max="12546" width="16.5703125" style="349" bestFit="1" customWidth="1"/>
    <col min="12547" max="12549" width="18.42578125" style="349" bestFit="1" customWidth="1"/>
    <col min="12550" max="12556" width="16.5703125" style="349" bestFit="1" customWidth="1"/>
    <col min="12557" max="12569" width="18.42578125" style="349" bestFit="1" customWidth="1"/>
    <col min="12570" max="12784" width="8.7109375" style="349"/>
    <col min="12785" max="12785" width="10.42578125" style="349" customWidth="1"/>
    <col min="12786" max="12786" width="24.140625" style="349" customWidth="1"/>
    <col min="12787" max="12790" width="16.5703125" style="349" bestFit="1" customWidth="1"/>
    <col min="12791" max="12793" width="18.42578125" style="349" bestFit="1" customWidth="1"/>
    <col min="12794" max="12802" width="16.5703125" style="349" bestFit="1" customWidth="1"/>
    <col min="12803" max="12805" width="18.42578125" style="349" bestFit="1" customWidth="1"/>
    <col min="12806" max="12812" width="16.5703125" style="349" bestFit="1" customWidth="1"/>
    <col min="12813" max="12825" width="18.42578125" style="349" bestFit="1" customWidth="1"/>
    <col min="12826" max="13040" width="8.7109375" style="349"/>
    <col min="13041" max="13041" width="10.42578125" style="349" customWidth="1"/>
    <col min="13042" max="13042" width="24.140625" style="349" customWidth="1"/>
    <col min="13043" max="13046" width="16.5703125" style="349" bestFit="1" customWidth="1"/>
    <col min="13047" max="13049" width="18.42578125" style="349" bestFit="1" customWidth="1"/>
    <col min="13050" max="13058" width="16.5703125" style="349" bestFit="1" customWidth="1"/>
    <col min="13059" max="13061" width="18.42578125" style="349" bestFit="1" customWidth="1"/>
    <col min="13062" max="13068" width="16.5703125" style="349" bestFit="1" customWidth="1"/>
    <col min="13069" max="13081" width="18.42578125" style="349" bestFit="1" customWidth="1"/>
    <col min="13082" max="13296" width="8.7109375" style="349"/>
    <col min="13297" max="13297" width="10.42578125" style="349" customWidth="1"/>
    <col min="13298" max="13298" width="24.140625" style="349" customWidth="1"/>
    <col min="13299" max="13302" width="16.5703125" style="349" bestFit="1" customWidth="1"/>
    <col min="13303" max="13305" width="18.42578125" style="349" bestFit="1" customWidth="1"/>
    <col min="13306" max="13314" width="16.5703125" style="349" bestFit="1" customWidth="1"/>
    <col min="13315" max="13317" width="18.42578125" style="349" bestFit="1" customWidth="1"/>
    <col min="13318" max="13324" width="16.5703125" style="349" bestFit="1" customWidth="1"/>
    <col min="13325" max="13337" width="18.42578125" style="349" bestFit="1" customWidth="1"/>
    <col min="13338" max="13552" width="8.7109375" style="349"/>
    <col min="13553" max="13553" width="10.42578125" style="349" customWidth="1"/>
    <col min="13554" max="13554" width="24.140625" style="349" customWidth="1"/>
    <col min="13555" max="13558" width="16.5703125" style="349" bestFit="1" customWidth="1"/>
    <col min="13559" max="13561" width="18.42578125" style="349" bestFit="1" customWidth="1"/>
    <col min="13562" max="13570" width="16.5703125" style="349" bestFit="1" customWidth="1"/>
    <col min="13571" max="13573" width="18.42578125" style="349" bestFit="1" customWidth="1"/>
    <col min="13574" max="13580" width="16.5703125" style="349" bestFit="1" customWidth="1"/>
    <col min="13581" max="13593" width="18.42578125" style="349" bestFit="1" customWidth="1"/>
    <col min="13594" max="13808" width="8.7109375" style="349"/>
    <col min="13809" max="13809" width="10.42578125" style="349" customWidth="1"/>
    <col min="13810" max="13810" width="24.140625" style="349" customWidth="1"/>
    <col min="13811" max="13814" width="16.5703125" style="349" bestFit="1" customWidth="1"/>
    <col min="13815" max="13817" width="18.42578125" style="349" bestFit="1" customWidth="1"/>
    <col min="13818" max="13826" width="16.5703125" style="349" bestFit="1" customWidth="1"/>
    <col min="13827" max="13829" width="18.42578125" style="349" bestFit="1" customWidth="1"/>
    <col min="13830" max="13836" width="16.5703125" style="349" bestFit="1" customWidth="1"/>
    <col min="13837" max="13849" width="18.42578125" style="349" bestFit="1" customWidth="1"/>
    <col min="13850" max="14064" width="8.7109375" style="349"/>
    <col min="14065" max="14065" width="10.42578125" style="349" customWidth="1"/>
    <col min="14066" max="14066" width="24.140625" style="349" customWidth="1"/>
    <col min="14067" max="14070" width="16.5703125" style="349" bestFit="1" customWidth="1"/>
    <col min="14071" max="14073" width="18.42578125" style="349" bestFit="1" customWidth="1"/>
    <col min="14074" max="14082" width="16.5703125" style="349" bestFit="1" customWidth="1"/>
    <col min="14083" max="14085" width="18.42578125" style="349" bestFit="1" customWidth="1"/>
    <col min="14086" max="14092" width="16.5703125" style="349" bestFit="1" customWidth="1"/>
    <col min="14093" max="14105" width="18.42578125" style="349" bestFit="1" customWidth="1"/>
    <col min="14106" max="14320" width="8.7109375" style="349"/>
    <col min="14321" max="14321" width="10.42578125" style="349" customWidth="1"/>
    <col min="14322" max="14322" width="24.140625" style="349" customWidth="1"/>
    <col min="14323" max="14326" width="16.5703125" style="349" bestFit="1" customWidth="1"/>
    <col min="14327" max="14329" width="18.42578125" style="349" bestFit="1" customWidth="1"/>
    <col min="14330" max="14338" width="16.5703125" style="349" bestFit="1" customWidth="1"/>
    <col min="14339" max="14341" width="18.42578125" style="349" bestFit="1" customWidth="1"/>
    <col min="14342" max="14348" width="16.5703125" style="349" bestFit="1" customWidth="1"/>
    <col min="14349" max="14361" width="18.42578125" style="349" bestFit="1" customWidth="1"/>
    <col min="14362" max="14576" width="8.7109375" style="349"/>
    <col min="14577" max="14577" width="10.42578125" style="349" customWidth="1"/>
    <col min="14578" max="14578" width="24.140625" style="349" customWidth="1"/>
    <col min="14579" max="14582" width="16.5703125" style="349" bestFit="1" customWidth="1"/>
    <col min="14583" max="14585" width="18.42578125" style="349" bestFit="1" customWidth="1"/>
    <col min="14586" max="14594" width="16.5703125" style="349" bestFit="1" customWidth="1"/>
    <col min="14595" max="14597" width="18.42578125" style="349" bestFit="1" customWidth="1"/>
    <col min="14598" max="14604" width="16.5703125" style="349" bestFit="1" customWidth="1"/>
    <col min="14605" max="14617" width="18.42578125" style="349" bestFit="1" customWidth="1"/>
    <col min="14618" max="14832" width="8.7109375" style="349"/>
    <col min="14833" max="14833" width="10.42578125" style="349" customWidth="1"/>
    <col min="14834" max="14834" width="24.140625" style="349" customWidth="1"/>
    <col min="14835" max="14838" width="16.5703125" style="349" bestFit="1" customWidth="1"/>
    <col min="14839" max="14841" width="18.42578125" style="349" bestFit="1" customWidth="1"/>
    <col min="14842" max="14850" width="16.5703125" style="349" bestFit="1" customWidth="1"/>
    <col min="14851" max="14853" width="18.42578125" style="349" bestFit="1" customWidth="1"/>
    <col min="14854" max="14860" width="16.5703125" style="349" bestFit="1" customWidth="1"/>
    <col min="14861" max="14873" width="18.42578125" style="349" bestFit="1" customWidth="1"/>
    <col min="14874" max="15088" width="8.7109375" style="349"/>
    <col min="15089" max="15089" width="10.42578125" style="349" customWidth="1"/>
    <col min="15090" max="15090" width="24.140625" style="349" customWidth="1"/>
    <col min="15091" max="15094" width="16.5703125" style="349" bestFit="1" customWidth="1"/>
    <col min="15095" max="15097" width="18.42578125" style="349" bestFit="1" customWidth="1"/>
    <col min="15098" max="15106" width="16.5703125" style="349" bestFit="1" customWidth="1"/>
    <col min="15107" max="15109" width="18.42578125" style="349" bestFit="1" customWidth="1"/>
    <col min="15110" max="15116" width="16.5703125" style="349" bestFit="1" customWidth="1"/>
    <col min="15117" max="15129" width="18.42578125" style="349" bestFit="1" customWidth="1"/>
    <col min="15130" max="15344" width="8.7109375" style="349"/>
    <col min="15345" max="15345" width="10.42578125" style="349" customWidth="1"/>
    <col min="15346" max="15346" width="24.140625" style="349" customWidth="1"/>
    <col min="15347" max="15350" width="16.5703125" style="349" bestFit="1" customWidth="1"/>
    <col min="15351" max="15353" width="18.42578125" style="349" bestFit="1" customWidth="1"/>
    <col min="15354" max="15362" width="16.5703125" style="349" bestFit="1" customWidth="1"/>
    <col min="15363" max="15365" width="18.42578125" style="349" bestFit="1" customWidth="1"/>
    <col min="15366" max="15372" width="16.5703125" style="349" bestFit="1" customWidth="1"/>
    <col min="15373" max="15385" width="18.42578125" style="349" bestFit="1" customWidth="1"/>
    <col min="15386" max="15600" width="8.7109375" style="349"/>
    <col min="15601" max="15601" width="10.42578125" style="349" customWidth="1"/>
    <col min="15602" max="15602" width="24.140625" style="349" customWidth="1"/>
    <col min="15603" max="15606" width="16.5703125" style="349" bestFit="1" customWidth="1"/>
    <col min="15607" max="15609" width="18.42578125" style="349" bestFit="1" customWidth="1"/>
    <col min="15610" max="15618" width="16.5703125" style="349" bestFit="1" customWidth="1"/>
    <col min="15619" max="15621" width="18.42578125" style="349" bestFit="1" customWidth="1"/>
    <col min="15622" max="15628" width="16.5703125" style="349" bestFit="1" customWidth="1"/>
    <col min="15629" max="15641" width="18.42578125" style="349" bestFit="1" customWidth="1"/>
    <col min="15642" max="15856" width="8.7109375" style="349"/>
    <col min="15857" max="15857" width="10.42578125" style="349" customWidth="1"/>
    <col min="15858" max="15858" width="24.140625" style="349" customWidth="1"/>
    <col min="15859" max="15862" width="16.5703125" style="349" bestFit="1" customWidth="1"/>
    <col min="15863" max="15865" width="18.42578125" style="349" bestFit="1" customWidth="1"/>
    <col min="15866" max="15874" width="16.5703125" style="349" bestFit="1" customWidth="1"/>
    <col min="15875" max="15877" width="18.42578125" style="349" bestFit="1" customWidth="1"/>
    <col min="15878" max="15884" width="16.5703125" style="349" bestFit="1" customWidth="1"/>
    <col min="15885" max="15897" width="18.42578125" style="349" bestFit="1" customWidth="1"/>
    <col min="15898" max="16112" width="8.7109375" style="349"/>
    <col min="16113" max="16113" width="10.42578125" style="349" customWidth="1"/>
    <col min="16114" max="16114" width="24.140625" style="349" customWidth="1"/>
    <col min="16115" max="16118" width="16.5703125" style="349" bestFit="1" customWidth="1"/>
    <col min="16119" max="16121" width="18.42578125" style="349" bestFit="1" customWidth="1"/>
    <col min="16122" max="16130" width="16.5703125" style="349" bestFit="1" customWidth="1"/>
    <col min="16131" max="16133" width="18.42578125" style="349" bestFit="1" customWidth="1"/>
    <col min="16134" max="16140" width="16.5703125" style="349" bestFit="1" customWidth="1"/>
    <col min="16141" max="16153" width="18.42578125" style="349" bestFit="1" customWidth="1"/>
    <col min="16154" max="16384" width="8.7109375" style="349"/>
  </cols>
  <sheetData>
    <row r="1" spans="1:25">
      <c r="A1" s="349" t="s">
        <v>168</v>
      </c>
    </row>
    <row r="2" spans="1:25">
      <c r="A2" s="349" t="s">
        <v>169</v>
      </c>
    </row>
    <row r="3" spans="1:25" s="5" customFormat="1" ht="13.5" thickBot="1"/>
    <row r="4" spans="1:25" s="5" customFormat="1" ht="15">
      <c r="A4" s="372" t="s">
        <v>170</v>
      </c>
      <c r="B4" s="372" t="s">
        <v>171</v>
      </c>
      <c r="C4" s="372" t="s">
        <v>172</v>
      </c>
      <c r="D4" s="404">
        <v>45352</v>
      </c>
      <c r="E4" s="404">
        <v>45383</v>
      </c>
      <c r="F4" s="404">
        <v>45413</v>
      </c>
      <c r="G4" s="404">
        <v>45444</v>
      </c>
      <c r="H4" s="404">
        <v>45474</v>
      </c>
      <c r="I4" s="404">
        <v>45505</v>
      </c>
      <c r="J4" s="404">
        <v>45536</v>
      </c>
      <c r="K4" s="404">
        <v>45566</v>
      </c>
      <c r="L4" s="404">
        <v>45597</v>
      </c>
      <c r="M4" s="404">
        <v>45627</v>
      </c>
      <c r="N4" s="404">
        <v>45658</v>
      </c>
      <c r="O4" s="404">
        <v>45689</v>
      </c>
      <c r="P4" s="373" t="s">
        <v>4</v>
      </c>
      <c r="Q4" s="373"/>
      <c r="R4" s="373"/>
      <c r="S4" s="373"/>
      <c r="T4" s="373"/>
      <c r="U4" s="373"/>
      <c r="V4" s="373"/>
      <c r="W4" s="373"/>
      <c r="X4" s="373"/>
      <c r="Y4" s="373"/>
    </row>
    <row r="5" spans="1:25" ht="14.25">
      <c r="A5" s="365" t="s">
        <v>183</v>
      </c>
      <c r="B5" s="366">
        <v>1</v>
      </c>
      <c r="C5" s="366" t="s">
        <v>173</v>
      </c>
      <c r="D5" s="367">
        <v>636826295.94627774</v>
      </c>
      <c r="E5" s="367">
        <v>672406749.21773517</v>
      </c>
      <c r="F5" s="367">
        <v>788499612.21753538</v>
      </c>
      <c r="G5" s="367">
        <v>1073887367.5097976</v>
      </c>
      <c r="H5" s="367">
        <v>1198066095.2626629</v>
      </c>
      <c r="I5" s="367">
        <v>1205001913.3926942</v>
      </c>
      <c r="J5" s="367">
        <v>1174434754.5934014</v>
      </c>
      <c r="K5" s="367">
        <v>919636556.91982365</v>
      </c>
      <c r="L5" s="367">
        <v>719487124.22598457</v>
      </c>
      <c r="M5" s="367">
        <v>752730792.24465644</v>
      </c>
      <c r="N5" s="367">
        <v>859740461.73179173</v>
      </c>
      <c r="O5" s="367">
        <v>711028024.08643866</v>
      </c>
      <c r="P5" s="367"/>
      <c r="Q5" s="367"/>
      <c r="R5" s="367"/>
      <c r="S5" s="367"/>
      <c r="T5" s="367"/>
      <c r="U5" s="367"/>
      <c r="V5" s="367"/>
      <c r="W5" s="367"/>
      <c r="X5" s="367"/>
      <c r="Y5" s="367"/>
    </row>
    <row r="6" spans="1:25" ht="14.25">
      <c r="A6" s="365" t="s">
        <v>183</v>
      </c>
      <c r="B6" s="366">
        <v>2</v>
      </c>
      <c r="C6" s="366" t="s">
        <v>173</v>
      </c>
      <c r="D6" s="367">
        <v>662049144.0650537</v>
      </c>
      <c r="E6" s="367">
        <v>709807888.89997709</v>
      </c>
      <c r="F6" s="367">
        <v>770091170.43185759</v>
      </c>
      <c r="G6" s="367">
        <v>877915722.34043086</v>
      </c>
      <c r="H6" s="367">
        <v>924971667.94529605</v>
      </c>
      <c r="I6" s="367">
        <v>929326093.55352116</v>
      </c>
      <c r="J6" s="367">
        <v>1113648837.2086372</v>
      </c>
      <c r="K6" s="367">
        <v>1021006301.334571</v>
      </c>
      <c r="L6" s="367">
        <v>919209203.37565482</v>
      </c>
      <c r="M6" s="367">
        <v>898179645.72780085</v>
      </c>
      <c r="N6" s="367">
        <v>954061715.60264337</v>
      </c>
      <c r="O6" s="367">
        <v>896492671.3799746</v>
      </c>
      <c r="P6" s="367"/>
      <c r="Q6" s="367"/>
      <c r="R6" s="367"/>
      <c r="S6" s="367"/>
      <c r="T6" s="367"/>
      <c r="U6" s="367"/>
      <c r="V6" s="367"/>
      <c r="W6" s="367"/>
      <c r="X6" s="367"/>
      <c r="Y6" s="367"/>
    </row>
    <row r="7" spans="1:25" ht="14.25">
      <c r="A7" s="365" t="s">
        <v>183</v>
      </c>
      <c r="B7" s="366">
        <v>3</v>
      </c>
      <c r="C7" s="366" t="s">
        <v>173</v>
      </c>
      <c r="D7" s="367">
        <v>728193170.2854774</v>
      </c>
      <c r="E7" s="367">
        <v>746204328.78221679</v>
      </c>
      <c r="F7" s="367">
        <v>753900860.84859312</v>
      </c>
      <c r="G7" s="367">
        <v>754593610.51583278</v>
      </c>
      <c r="H7" s="367">
        <v>760260038.78436303</v>
      </c>
      <c r="I7" s="367">
        <v>756008173.32893145</v>
      </c>
      <c r="J7" s="367">
        <v>744240902.72798276</v>
      </c>
      <c r="K7" s="367">
        <v>738099047.73307598</v>
      </c>
      <c r="L7" s="367">
        <v>734429012.90195847</v>
      </c>
      <c r="M7" s="367">
        <v>704822174.11836314</v>
      </c>
      <c r="N7" s="367">
        <v>753710361.57914996</v>
      </c>
      <c r="O7" s="367">
        <v>726011170.78031325</v>
      </c>
      <c r="P7" s="367"/>
      <c r="Q7" s="367"/>
      <c r="R7" s="367"/>
      <c r="S7" s="367"/>
      <c r="T7" s="367"/>
      <c r="U7" s="367"/>
      <c r="V7" s="367"/>
      <c r="W7" s="367"/>
      <c r="X7" s="367"/>
      <c r="Y7" s="367"/>
    </row>
    <row r="8" spans="1:25" ht="14.25">
      <c r="A8" s="365" t="s">
        <v>183</v>
      </c>
      <c r="B8" s="366">
        <v>4</v>
      </c>
      <c r="C8" s="366" t="s">
        <v>173</v>
      </c>
      <c r="D8" s="367">
        <v>9283247.7365775667</v>
      </c>
      <c r="E8" s="367">
        <v>9279644.5308932532</v>
      </c>
      <c r="F8" s="367">
        <v>9282016.8481135014</v>
      </c>
      <c r="G8" s="367">
        <v>9284043.4242424387</v>
      </c>
      <c r="H8" s="367">
        <v>9285608.1480512265</v>
      </c>
      <c r="I8" s="367">
        <v>9286700.4639736041</v>
      </c>
      <c r="J8" s="367">
        <v>9287345.7424056679</v>
      </c>
      <c r="K8" s="367">
        <v>9287630.6501019616</v>
      </c>
      <c r="L8" s="367">
        <v>9287627.8723213673</v>
      </c>
      <c r="M8" s="367">
        <v>9287403.2424639724</v>
      </c>
      <c r="N8" s="367">
        <v>9287019.6309638936</v>
      </c>
      <c r="O8" s="367">
        <v>9286574.4453273099</v>
      </c>
      <c r="P8" s="367"/>
      <c r="Q8" s="367"/>
      <c r="R8" s="367"/>
      <c r="S8" s="367"/>
      <c r="T8" s="367"/>
      <c r="U8" s="367"/>
      <c r="V8" s="367"/>
      <c r="W8" s="367"/>
      <c r="X8" s="367"/>
      <c r="Y8" s="367"/>
    </row>
    <row r="9" spans="1:25" ht="15">
      <c r="A9" s="365"/>
      <c r="B9" s="366"/>
      <c r="C9" s="368" t="s">
        <v>174</v>
      </c>
      <c r="D9" s="369">
        <f t="shared" ref="D9:O9" si="0">SUM(D5:D8)</f>
        <v>2036351858.0333865</v>
      </c>
      <c r="E9" s="369">
        <f t="shared" si="0"/>
        <v>2137698611.4308224</v>
      </c>
      <c r="F9" s="369">
        <f t="shared" si="0"/>
        <v>2321773660.3460999</v>
      </c>
      <c r="G9" s="369">
        <f t="shared" si="0"/>
        <v>2715680743.7903037</v>
      </c>
      <c r="H9" s="369">
        <f t="shared" si="0"/>
        <v>2892583410.1403732</v>
      </c>
      <c r="I9" s="369">
        <f t="shared" si="0"/>
        <v>2899622880.7391205</v>
      </c>
      <c r="J9" s="369">
        <f t="shared" si="0"/>
        <v>3041611840.2724276</v>
      </c>
      <c r="K9" s="369">
        <f t="shared" si="0"/>
        <v>2688029536.6375728</v>
      </c>
      <c r="L9" s="369">
        <f t="shared" si="0"/>
        <v>2382412968.3759193</v>
      </c>
      <c r="M9" s="369">
        <f t="shared" si="0"/>
        <v>2365020015.3332844</v>
      </c>
      <c r="N9" s="369">
        <f t="shared" si="0"/>
        <v>2576799558.5445485</v>
      </c>
      <c r="O9" s="369">
        <f t="shared" si="0"/>
        <v>2342818440.6920538</v>
      </c>
      <c r="P9" s="10">
        <f>SUM(D9:O9)</f>
        <v>30400403524.335915</v>
      </c>
      <c r="Q9" s="369"/>
      <c r="R9" s="369"/>
      <c r="S9" s="369"/>
      <c r="T9" s="369"/>
      <c r="U9" s="369"/>
      <c r="V9" s="369"/>
      <c r="W9" s="369"/>
      <c r="X9" s="369"/>
      <c r="Y9" s="369"/>
    </row>
    <row r="10" spans="1:25" ht="14.25">
      <c r="A10" s="365"/>
      <c r="B10" s="366"/>
      <c r="C10" s="366"/>
      <c r="D10" s="370"/>
      <c r="E10" s="370"/>
      <c r="F10" s="370"/>
      <c r="G10" s="370"/>
      <c r="H10" s="370"/>
      <c r="I10" s="370"/>
      <c r="J10" s="370"/>
      <c r="K10" s="370"/>
      <c r="L10" s="370"/>
      <c r="M10" s="370"/>
    </row>
    <row r="11" spans="1:25" ht="14.25">
      <c r="A11" s="365" t="s">
        <v>184</v>
      </c>
      <c r="B11" s="366">
        <v>1</v>
      </c>
      <c r="C11" s="366" t="s">
        <v>173</v>
      </c>
      <c r="D11" s="367">
        <v>131310371.7470139</v>
      </c>
      <c r="E11" s="367">
        <v>113963531.59166764</v>
      </c>
      <c r="F11" s="367">
        <v>121226050.58988199</v>
      </c>
      <c r="G11" s="367">
        <v>165339019.67455629</v>
      </c>
      <c r="H11" s="367">
        <v>201144465.45011133</v>
      </c>
      <c r="I11" s="367">
        <v>206835440.75419655</v>
      </c>
      <c r="J11" s="367">
        <v>190988305.05819634</v>
      </c>
      <c r="K11" s="367">
        <v>141684626.40117234</v>
      </c>
      <c r="L11" s="367">
        <v>112823337.77908425</v>
      </c>
      <c r="M11" s="367">
        <v>146661370.17315719</v>
      </c>
      <c r="N11" s="367">
        <v>186323784.82302934</v>
      </c>
      <c r="O11" s="367">
        <v>153704661.81140056</v>
      </c>
      <c r="P11" s="367"/>
      <c r="Q11" s="367"/>
      <c r="R11" s="367"/>
      <c r="S11" s="367"/>
      <c r="T11" s="367"/>
      <c r="U11" s="367"/>
      <c r="V11" s="367"/>
      <c r="W11" s="367"/>
      <c r="X11" s="367"/>
      <c r="Y11" s="367"/>
    </row>
    <row r="12" spans="1:25" ht="14.25">
      <c r="A12" s="365" t="s">
        <v>184</v>
      </c>
      <c r="B12" s="366">
        <v>2</v>
      </c>
      <c r="C12" s="366" t="s">
        <v>173</v>
      </c>
      <c r="D12" s="367">
        <v>166840551.30244607</v>
      </c>
      <c r="E12" s="367">
        <v>169643568.71957991</v>
      </c>
      <c r="F12" s="367">
        <v>175769903.59470028</v>
      </c>
      <c r="G12" s="367">
        <v>195733423.45722246</v>
      </c>
      <c r="H12" s="367">
        <v>210586311.06303418</v>
      </c>
      <c r="I12" s="367">
        <v>212038260.53574839</v>
      </c>
      <c r="J12" s="367">
        <v>210451837.87821269</v>
      </c>
      <c r="K12" s="367">
        <v>187953648.49847752</v>
      </c>
      <c r="L12" s="367">
        <v>172033815.62787724</v>
      </c>
      <c r="M12" s="367">
        <v>184474452.49558428</v>
      </c>
      <c r="N12" s="367">
        <v>190018800.99030861</v>
      </c>
      <c r="O12" s="367">
        <v>173398726.81007284</v>
      </c>
      <c r="P12" s="367"/>
      <c r="Q12" s="367"/>
      <c r="R12" s="367"/>
      <c r="S12" s="367"/>
      <c r="T12" s="367"/>
      <c r="U12" s="367"/>
      <c r="V12" s="367"/>
      <c r="W12" s="367"/>
      <c r="X12" s="367"/>
      <c r="Y12" s="367"/>
    </row>
    <row r="13" spans="1:25" ht="14.25">
      <c r="A13" s="365" t="s">
        <v>184</v>
      </c>
      <c r="B13" s="366">
        <v>3</v>
      </c>
      <c r="C13" s="366" t="s">
        <v>173</v>
      </c>
      <c r="D13" s="367">
        <v>209424709.6205608</v>
      </c>
      <c r="E13" s="367">
        <v>208781096.45177272</v>
      </c>
      <c r="F13" s="367">
        <v>212602642.27467325</v>
      </c>
      <c r="G13" s="367">
        <v>212960650.15401506</v>
      </c>
      <c r="H13" s="367">
        <v>215672265.15411338</v>
      </c>
      <c r="I13" s="367">
        <v>210655078.69519648</v>
      </c>
      <c r="J13" s="367">
        <v>211616851.9218536</v>
      </c>
      <c r="K13" s="367">
        <v>208909519.85307321</v>
      </c>
      <c r="L13" s="367">
        <v>204406475.318506</v>
      </c>
      <c r="M13" s="367">
        <v>224891254.06929862</v>
      </c>
      <c r="N13" s="367">
        <v>229301949.32368803</v>
      </c>
      <c r="O13" s="367">
        <v>205095149.19460529</v>
      </c>
      <c r="P13" s="367"/>
      <c r="Q13" s="367"/>
      <c r="R13" s="367"/>
      <c r="S13" s="367"/>
      <c r="T13" s="367"/>
      <c r="U13" s="367"/>
      <c r="V13" s="367"/>
      <c r="W13" s="367"/>
      <c r="X13" s="367"/>
      <c r="Y13" s="367"/>
    </row>
    <row r="14" spans="1:25" ht="14.25">
      <c r="A14" s="365" t="s">
        <v>184</v>
      </c>
      <c r="B14" s="366">
        <v>4</v>
      </c>
      <c r="C14" s="366" t="s">
        <v>173</v>
      </c>
      <c r="D14" s="367">
        <v>38106488</v>
      </c>
      <c r="E14" s="367">
        <v>36356045</v>
      </c>
      <c r="F14" s="367">
        <v>39256550</v>
      </c>
      <c r="G14" s="367">
        <v>43363088</v>
      </c>
      <c r="H14" s="367">
        <v>48365000</v>
      </c>
      <c r="I14" s="367">
        <v>50394178</v>
      </c>
      <c r="J14" s="367">
        <v>54553763</v>
      </c>
      <c r="K14" s="367">
        <v>48222282</v>
      </c>
      <c r="L14" s="367">
        <v>40486495</v>
      </c>
      <c r="M14" s="367">
        <v>39279780</v>
      </c>
      <c r="N14" s="367">
        <v>39779626</v>
      </c>
      <c r="O14" s="367">
        <v>39055755</v>
      </c>
      <c r="P14" s="367"/>
      <c r="Q14" s="367"/>
      <c r="R14" s="367"/>
      <c r="S14" s="367"/>
      <c r="T14" s="367"/>
      <c r="U14" s="367"/>
      <c r="V14" s="367"/>
      <c r="W14" s="367"/>
      <c r="X14" s="367"/>
      <c r="Y14" s="367"/>
    </row>
    <row r="15" spans="1:25" ht="15">
      <c r="C15" s="368" t="s">
        <v>175</v>
      </c>
      <c r="D15" s="371">
        <f t="shared" ref="D15:O15" si="1">SUM(D11:D14)</f>
        <v>545682120.6700207</v>
      </c>
      <c r="E15" s="371">
        <f t="shared" si="1"/>
        <v>528744241.76302028</v>
      </c>
      <c r="F15" s="371">
        <f t="shared" si="1"/>
        <v>548855146.45925546</v>
      </c>
      <c r="G15" s="371">
        <f t="shared" si="1"/>
        <v>617396181.28579378</v>
      </c>
      <c r="H15" s="371">
        <f t="shared" si="1"/>
        <v>675768041.66725886</v>
      </c>
      <c r="I15" s="371">
        <f t="shared" si="1"/>
        <v>679922957.9851414</v>
      </c>
      <c r="J15" s="371">
        <f t="shared" si="1"/>
        <v>667610757.85826254</v>
      </c>
      <c r="K15" s="371">
        <f t="shared" si="1"/>
        <v>586770076.7527231</v>
      </c>
      <c r="L15" s="371">
        <f t="shared" si="1"/>
        <v>529750123.7254675</v>
      </c>
      <c r="M15" s="371">
        <f t="shared" si="1"/>
        <v>595306856.73804009</v>
      </c>
      <c r="N15" s="371">
        <f t="shared" si="1"/>
        <v>645424161.13702595</v>
      </c>
      <c r="O15" s="371">
        <f t="shared" si="1"/>
        <v>571254292.81607866</v>
      </c>
      <c r="P15" s="10">
        <f>SUM(D15:O15)</f>
        <v>7192484958.8580875</v>
      </c>
      <c r="Q15" s="371"/>
      <c r="R15" s="371"/>
      <c r="S15" s="371"/>
      <c r="T15" s="371"/>
      <c r="U15" s="371"/>
      <c r="V15" s="371"/>
      <c r="W15" s="371"/>
      <c r="X15" s="371"/>
      <c r="Y15" s="371"/>
    </row>
    <row r="17" spans="3:16" ht="15">
      <c r="C17" s="368" t="s">
        <v>176</v>
      </c>
      <c r="D17" s="10">
        <f t="shared" ref="D17:O17" si="2">D9+D15</f>
        <v>2582033978.7034073</v>
      </c>
      <c r="E17" s="10">
        <f t="shared" si="2"/>
        <v>2666442853.1938429</v>
      </c>
      <c r="F17" s="10">
        <f t="shared" si="2"/>
        <v>2870628806.8053551</v>
      </c>
      <c r="G17" s="10">
        <f t="shared" si="2"/>
        <v>3333076925.0760975</v>
      </c>
      <c r="H17" s="10">
        <f t="shared" si="2"/>
        <v>3568351451.807632</v>
      </c>
      <c r="I17" s="10">
        <f t="shared" si="2"/>
        <v>3579545838.7242618</v>
      </c>
      <c r="J17" s="10">
        <f t="shared" si="2"/>
        <v>3709222598.1306901</v>
      </c>
      <c r="K17" s="10">
        <f t="shared" si="2"/>
        <v>3274799613.390296</v>
      </c>
      <c r="L17" s="10">
        <f t="shared" si="2"/>
        <v>2912163092.101387</v>
      </c>
      <c r="M17" s="10">
        <f t="shared" si="2"/>
        <v>2960326872.0713243</v>
      </c>
      <c r="N17" s="10">
        <f t="shared" si="2"/>
        <v>3222223719.6815743</v>
      </c>
      <c r="O17" s="10">
        <f t="shared" si="2"/>
        <v>2914072733.5081325</v>
      </c>
      <c r="P17" s="10">
        <f>SUM(D17:O17)</f>
        <v>37592888483.194</v>
      </c>
    </row>
  </sheetData>
  <printOptions horizontalCentered="1"/>
  <pageMargins left="0.75" right="0.75" top="1" bottom="1" header="0.5" footer="0.5"/>
  <pageSetup scale="45" orientation="landscape" r:id="rId1"/>
  <headerFooter alignWithMargins="0">
    <oddHeader>&amp;CAEP Texas Inc. 
Adjusted Energy Efficiency Cost Recovery Factor Filing&amp;R&amp;A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e9c0b8d7-bdb4-4fd3-b62a-f50327aaefce" origin="autoSelectedSuggestion">
  <element uid="50c31824-0780-4910-87d1-eaaffd182d42" value=""/>
  <element uid="c64218ab-b8d1-40b6-a478-cb8be1e10ecc" value=""/>
</sisl>
</file>

<file path=customXml/item2.xml><?xml version="1.0" encoding="utf-8"?>
<WrappedLabelHistory xmlns:xsi="http://www.w3.org/2001/XMLSchema-instance" xmlns:xsd="http://www.w3.org/2001/XMLSchema" xmlns="http://www.boldonjames.com/2016/02/Classifier/internal/wrappedLabelHistory">
  <Value>PD94bWwgdmVyc2lvbj0iMS4wIiBlbmNvZGluZz0idXMtYXNjaWkiPz48bGFiZWxIaXN0b3J5IHhtbG5zOnhzaT0iaHR0cDovL3d3dy53My5vcmcvMjAwMS9YTUxTY2hlbWEtaW5zdGFuY2UiIHhtbG5zOnhzZD0iaHR0cDovL3d3dy53My5vcmcvMjAwMS9YTUxTY2hlbWEiIHhtbG5zPSJodHRwOi8vd3d3LmJvbGRvbmphbWVzLmNvbS8yMDE2LzAyL0NsYXNzaWZpZXIvaW50ZXJuYWwvbGFiZWxIaXN0b3J5Ij48aXRlbT48c2lzbCBzaXNsVmVyc2lvbj0iMCIgcG9saWN5PSJlOWMwYjhkNy1iZGI0LTRmZDMtYjYyYS1mNTAzMjdhYWVmY2UiIG9yaWdpbj0iYXV0b1NlbGVjdGVkU3VnZ2VzdGlvbiI+PGVsZW1lbnQgdWlkPSI1MGMzMTgyNC0wNzgwLTQ5MTAtODdkMS1lYWFmZmQxODJkNDIiIHZhbHVlPSIiIHhtbG5zPSJodHRwOi8vd3d3LmJvbGRvbmphbWVzLmNvbS8yMDA4LzAxL3NpZS9pbnRlcm5hbC9sYWJlbCIgLz48ZWxlbWVudCB1aWQ9ImM2NDIxOGFiLWI4ZDEtNDBiNi1hNDc4LWNiOGJlMWUxMGVjYyIgdmFsdWU9IiIgeG1sbnM9Imh0dHA6Ly93d3cuYm9sZG9uamFtZXMuY29tLzIwMDgvMDEvc2llL2ludGVybmFsL2xhYmVsIiAvPjwvc2lzbD48VXNlck5hbWU+Q09SUFxkdHNvYTEyPC9Vc2VyTmFtZT48RGF0ZVRpbWU+My8xMS8yMDIyIDU6MDg6MTMgUE08L0RhdGVUaW1lPjxMYWJlbFN0cmluZz5BRVAgSW50ZXJuYWw8L0xhYmVsU3RyaW5nPjwvaXRlbT48L2xhYmVsSGlzdG9yeT4=</Value>
</WrappedLabelHistory>
</file>

<file path=customXml/itemProps1.xml><?xml version="1.0" encoding="utf-8"?>
<ds:datastoreItem xmlns:ds="http://schemas.openxmlformats.org/officeDocument/2006/customXml" ds:itemID="{F0C49C66-5306-45FC-B52C-20A1FA2F3FA7}">
  <ds:schemaRefs>
    <ds:schemaRef ds:uri="http://www.w3.org/2001/XMLSchema"/>
    <ds:schemaRef ds:uri="http://www.boldonjames.com/2008/01/sie/internal/label"/>
  </ds:schemaRefs>
</ds:datastoreItem>
</file>

<file path=customXml/itemProps2.xml><?xml version="1.0" encoding="utf-8"?>
<ds:datastoreItem xmlns:ds="http://schemas.openxmlformats.org/officeDocument/2006/customXml" ds:itemID="{EBC74FE5-C941-4A9F-804A-00DFBE53F5E1}">
  <ds:schemaRefs>
    <ds:schemaRef ds:uri="http://www.w3.org/2001/XMLSchema"/>
    <ds:schemaRef ds:uri="http://www.boldonjames.com/2016/02/Classifier/internal/wrappedLabelHistory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17</vt:i4>
      </vt:variant>
      <vt:variant>
        <vt:lpstr>Named Ranges</vt:lpstr>
      </vt:variant>
      <vt:variant>
        <vt:i4>1</vt:i4>
      </vt:variant>
    </vt:vector>
  </HeadingPairs>
  <TitlesOfParts>
    <vt:vector size="18" baseType="lpstr">
      <vt:lpstr>Schedule C 2022</vt:lpstr>
      <vt:lpstr>Schedule E (2024 Factors)</vt:lpstr>
      <vt:lpstr>WP Schedule E (2024)</vt:lpstr>
      <vt:lpstr>Schedule I</vt:lpstr>
      <vt:lpstr>Schedule G Cap Calc</vt:lpstr>
      <vt:lpstr>Schedule H (Projected kWh)</vt:lpstr>
      <vt:lpstr>Schedule Q (Losses)</vt:lpstr>
      <vt:lpstr>Wrkp Schedule A (2024)</vt:lpstr>
      <vt:lpstr>AEPTX WP Schedule C (Summary)</vt:lpstr>
      <vt:lpstr>WP Schedule C Central</vt:lpstr>
      <vt:lpstr>WP Schedule C North</vt:lpstr>
      <vt:lpstr>WP Schedule E (EMV)</vt:lpstr>
      <vt:lpstr>WP Schedule E (Bonus)</vt:lpstr>
      <vt:lpstr>WP Schedule E (Proceeding Exp)</vt:lpstr>
      <vt:lpstr>WP Schedule E (Adj Allocators)</vt:lpstr>
      <vt:lpstr>WP Schedule G (CPI)</vt:lpstr>
      <vt:lpstr>WP Schedule H</vt:lpstr>
      <vt:lpstr>'Wrkp Schedule A (2024)'!Print_Titles</vt:lpstr>
    </vt:vector>
  </TitlesOfParts>
  <Company>AEP-IT-CPS 4/30/3-(8-835-3050)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AEP</dc:creator>
  <cp:keywords/>
  <cp:lastModifiedBy>Tammy Mitchell</cp:lastModifiedBy>
  <cp:lastPrinted>2023-05-19T16:01:06Z</cp:lastPrinted>
  <dcterms:created xsi:type="dcterms:W3CDTF">2008-04-08T18:47:32Z</dcterms:created>
  <dcterms:modified xsi:type="dcterms:W3CDTF">2023-08-11T14:33:08Z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802db063-5372-4edb-a5e9-55095eabb947</vt:lpwstr>
  </property>
  <property fmtid="{D5CDD505-2E9C-101B-9397-08002B2CF9AE}" pid="3" name="bjSaver">
    <vt:lpwstr>UhaBZRC4hf8PDNfVc3fDEeb6MeC3iUVD</vt:lpwstr>
  </property>
  <property fmtid="{D5CDD505-2E9C-101B-9397-08002B2CF9AE}" pid="4" name="bjDocumentSecurityLabel">
    <vt:lpwstr>AEP Internal</vt:lpwstr>
  </property>
  <property fmtid="{D5CDD505-2E9C-101B-9397-08002B2CF9AE}" pid="5" name="Visual Markings Removed">
    <vt:lpwstr>No</vt:lpwstr>
  </property>
  <property fmtid="{D5CDD505-2E9C-101B-9397-08002B2CF9AE}" pid="6" name="bjClsUserRVM">
    <vt:lpwstr>[]</vt:lpwstr>
  </property>
  <property fmtid="{D5CDD505-2E9C-101B-9397-08002B2CF9AE}" pid="7" name="bjLabelHistoryID">
    <vt:lpwstr>{EBC74FE5-C941-4A9F-804A-00DFBE53F5E1}</vt:lpwstr>
  </property>
  <property fmtid="{D5CDD505-2E9C-101B-9397-08002B2CF9AE}" pid="8" name="MSIP_Label_69f43042-6bda-44b2-91eb-eca3d3d484f4_SiteId">
    <vt:lpwstr>15f3c881-6b03-4ff6-8559-77bf5177818f</vt:lpwstr>
  </property>
  <property fmtid="{D5CDD505-2E9C-101B-9397-08002B2CF9AE}" pid="9" name="MSIP_Label_69f43042-6bda-44b2-91eb-eca3d3d484f4_Name">
    <vt:lpwstr>AEP Internal</vt:lpwstr>
  </property>
  <property fmtid="{D5CDD505-2E9C-101B-9397-08002B2CF9AE}" pid="10" name="MSIP_Label_69f43042-6bda-44b2-91eb-eca3d3d484f4_Enabled">
    <vt:lpwstr>true</vt:lpwstr>
  </property>
  <property fmtid="{D5CDD505-2E9C-101B-9397-08002B2CF9AE}" pid="11" name="bjDocumentLabelXML">
    <vt:lpwstr>&lt;?xml version="1.0" encoding="us-ascii"?&gt;&lt;sisl xmlns:xsd="http://www.w3.org/2001/XMLSchema" xmlns:xsi="http://www.w3.org/2001/XMLSchema-instance" sislVersion="0" policy="e9c0b8d7-bdb4-4fd3-b62a-f50327aaefce" origin="autoSelectedSuggestion" xmlns="http://w</vt:lpwstr>
  </property>
  <property fmtid="{D5CDD505-2E9C-101B-9397-08002B2CF9AE}" pid="12" name="bjDocumentLabelXML-0">
    <vt:lpwstr>ww.boldonjames.com/2008/01/sie/internal/label"&gt;&lt;element uid="50c31824-0780-4910-87d1-eaaffd182d42" value="" /&gt;&lt;element uid="c64218ab-b8d1-40b6-a478-cb8be1e10ecc" value="" /&gt;&lt;/sisl&gt;</vt:lpwstr>
  </property>
</Properties>
</file>